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7965"/>
  </bookViews>
  <sheets>
    <sheet name="Sheet2" sheetId="2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G350" i="2" l="1"/>
  <c r="G346" i="2" l="1"/>
  <c r="G347" i="2"/>
  <c r="G348" i="2"/>
  <c r="G341" i="2"/>
  <c r="G342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21" i="2"/>
  <c r="G315" i="2"/>
  <c r="G309" i="2"/>
  <c r="G310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290" i="2"/>
  <c r="G282" i="2"/>
  <c r="G283" i="2"/>
  <c r="G284" i="2"/>
  <c r="G285" i="2"/>
  <c r="G286" i="2"/>
  <c r="G278" i="2"/>
  <c r="G279" i="2"/>
  <c r="G275" i="2"/>
  <c r="G268" i="2"/>
  <c r="G269" i="2"/>
  <c r="G270" i="2"/>
  <c r="G271" i="2"/>
  <c r="G264" i="2"/>
  <c r="G265" i="2"/>
  <c r="G345" i="2"/>
  <c r="G340" i="2"/>
  <c r="G324" i="2"/>
  <c r="G320" i="2"/>
  <c r="G317" i="2"/>
  <c r="G314" i="2"/>
  <c r="G312" i="2"/>
  <c r="G308" i="2"/>
  <c r="G293" i="2"/>
  <c r="G289" i="2"/>
  <c r="G281" i="2"/>
  <c r="G277" i="2"/>
  <c r="G274" i="2"/>
  <c r="G267" i="2"/>
  <c r="G263" i="2"/>
  <c r="G261" i="2"/>
  <c r="G258" i="2"/>
  <c r="G253" i="2"/>
  <c r="G254" i="2"/>
  <c r="G255" i="2"/>
  <c r="G248" i="2"/>
  <c r="G252" i="2"/>
  <c r="G250" i="2"/>
  <c r="G247" i="2"/>
  <c r="G240" i="2"/>
  <c r="G241" i="2"/>
  <c r="G242" i="2"/>
  <c r="G243" i="2"/>
  <c r="G244" i="2"/>
  <c r="G239" i="2"/>
  <c r="G231" i="2"/>
  <c r="G232" i="2"/>
  <c r="G233" i="2"/>
  <c r="G234" i="2"/>
  <c r="G235" i="2"/>
  <c r="G236" i="2"/>
  <c r="G227" i="2"/>
  <c r="G230" i="2"/>
  <c r="G226" i="2"/>
  <c r="G223" i="2"/>
  <c r="G218" i="2"/>
  <c r="G219" i="2"/>
  <c r="G220" i="2"/>
  <c r="G217" i="2"/>
  <c r="G214" i="2"/>
  <c r="G212" i="2"/>
  <c r="G210" i="2"/>
  <c r="G209" i="2"/>
  <c r="G208" i="2"/>
  <c r="G205" i="2"/>
  <c r="G204" i="2"/>
  <c r="G203" i="2"/>
  <c r="G200" i="2"/>
  <c r="G199" i="2" l="1"/>
  <c r="G198" i="2"/>
  <c r="G195" i="2"/>
  <c r="G193" i="2"/>
  <c r="G191" i="2"/>
  <c r="G190" i="2"/>
  <c r="G189" i="2"/>
  <c r="G188" i="2"/>
  <c r="G187" i="2"/>
  <c r="G186" i="2"/>
  <c r="G185" i="2"/>
  <c r="G184" i="2"/>
  <c r="G183" i="2"/>
  <c r="G182" i="2"/>
  <c r="G179" i="2"/>
  <c r="G177" i="2"/>
  <c r="G175" i="2"/>
  <c r="G173" i="2"/>
  <c r="G171" i="2"/>
  <c r="G169" i="2"/>
  <c r="G168" i="2"/>
  <c r="G167" i="2"/>
  <c r="G166" i="2"/>
  <c r="G165" i="2"/>
  <c r="G164" i="2"/>
  <c r="G161" i="2"/>
  <c r="G159" i="2"/>
  <c r="G157" i="2"/>
  <c r="G156" i="2"/>
  <c r="G155" i="2"/>
  <c r="G154" i="2"/>
  <c r="G151" i="2"/>
  <c r="G150" i="2"/>
  <c r="G149" i="2"/>
  <c r="G146" i="2"/>
  <c r="G145" i="2"/>
  <c r="G144" i="2"/>
  <c r="G143" i="2"/>
  <c r="G142" i="2"/>
  <c r="G141" i="2"/>
  <c r="G138" i="2"/>
  <c r="G137" i="2"/>
  <c r="G134" i="2"/>
  <c r="G132" i="2"/>
  <c r="G130" i="2"/>
  <c r="G128" i="2"/>
  <c r="G126" i="2"/>
  <c r="G124" i="2"/>
  <c r="G122" i="2"/>
  <c r="G121" i="2"/>
  <c r="G118" i="2"/>
  <c r="G117" i="2"/>
  <c r="G114" i="2"/>
  <c r="G113" i="2"/>
  <c r="G112" i="2"/>
  <c r="G111" i="2"/>
  <c r="G110" i="2"/>
  <c r="G109" i="2"/>
  <c r="G106" i="2"/>
  <c r="G105" i="2"/>
  <c r="G104" i="2"/>
  <c r="G103" i="2"/>
  <c r="G100" i="2"/>
  <c r="G99" i="2"/>
  <c r="G98" i="2"/>
  <c r="G95" i="2"/>
  <c r="G94" i="2"/>
  <c r="G93" i="2"/>
  <c r="G92" i="2"/>
  <c r="G89" i="2"/>
  <c r="G88" i="2"/>
  <c r="G87" i="2"/>
  <c r="G86" i="2"/>
  <c r="G85" i="2"/>
  <c r="G84" i="2"/>
  <c r="G83" i="2"/>
  <c r="G82" i="2"/>
  <c r="G81" i="2"/>
  <c r="G80" i="2"/>
  <c r="G79" i="2"/>
  <c r="G78" i="2"/>
  <c r="G75" i="2"/>
  <c r="G74" i="2"/>
  <c r="G73" i="2"/>
  <c r="G72" i="2"/>
  <c r="G71" i="2"/>
  <c r="G70" i="2"/>
  <c r="G69" i="2"/>
  <c r="G68" i="2"/>
  <c r="G65" i="2"/>
  <c r="G64" i="2"/>
  <c r="G63" i="2"/>
  <c r="G60" i="2"/>
  <c r="G58" i="2"/>
  <c r="G55" i="2"/>
  <c r="G54" i="2"/>
  <c r="G53" i="2"/>
  <c r="G50" i="2"/>
  <c r="G49" i="2"/>
  <c r="G48" i="2"/>
  <c r="G47" i="2"/>
  <c r="G46" i="2"/>
  <c r="G45" i="2"/>
  <c r="G44" i="2"/>
  <c r="G43" i="2"/>
  <c r="G42" i="2"/>
  <c r="G41" i="2"/>
  <c r="G38" i="2"/>
  <c r="G36" i="2"/>
  <c r="G34" i="2"/>
  <c r="G32" i="2"/>
  <c r="G30" i="2"/>
  <c r="G28" i="2"/>
  <c r="G26" i="2"/>
  <c r="G24" i="2"/>
  <c r="G23" i="2"/>
  <c r="G20" i="2"/>
  <c r="G19" i="2"/>
  <c r="G18" i="2"/>
  <c r="G17" i="2"/>
  <c r="G16" i="2"/>
  <c r="G15" i="2"/>
  <c r="G14" i="2"/>
  <c r="G13" i="2"/>
  <c r="G12" i="2"/>
</calcChain>
</file>

<file path=xl/sharedStrings.xml><?xml version="1.0" encoding="utf-8"?>
<sst xmlns="http://schemas.openxmlformats.org/spreadsheetml/2006/main" count="756" uniqueCount="528">
  <si>
    <t>Позиция 20</t>
  </si>
  <si>
    <t>№</t>
  </si>
  <si>
    <t>Наименование</t>
  </si>
  <si>
    <t>Мярка</t>
  </si>
  <si>
    <t>Количество всичко</t>
  </si>
  <si>
    <t>КОД</t>
  </si>
  <si>
    <t>бр.</t>
  </si>
  <si>
    <t>бр</t>
  </si>
  <si>
    <t>Усторазтворител - пластмасов - ортодонтски</t>
  </si>
  <si>
    <t xml:space="preserve">20 02 00 00 </t>
  </si>
  <si>
    <t>малък</t>
  </si>
  <si>
    <t>20 02 00 01</t>
  </si>
  <si>
    <t>среден</t>
  </si>
  <si>
    <t>20 02 00 02</t>
  </si>
  <si>
    <t>Пинсети стоматологични</t>
  </si>
  <si>
    <t>20 04 00 00</t>
  </si>
  <si>
    <t>Огледалца</t>
  </si>
  <si>
    <t>20 05 00 00</t>
  </si>
  <si>
    <t>Дръжки за огледалца</t>
  </si>
  <si>
    <t>20 06 00 00</t>
  </si>
  <si>
    <t>Зъболекарски сонди</t>
  </si>
  <si>
    <t>20 07 00 00</t>
  </si>
  <si>
    <t>Шпатули за цимент</t>
  </si>
  <si>
    <t>20 08 00 00</t>
  </si>
  <si>
    <t>Метални  пародонтални сонди съответствуващи  на каталожни номера  на Asa Dental</t>
  </si>
  <si>
    <t>20 10 00 00</t>
  </si>
  <si>
    <t>0702-С</t>
  </si>
  <si>
    <t>20 10 00 01</t>
  </si>
  <si>
    <t>0702L-12S</t>
  </si>
  <si>
    <t>20 10 00 03</t>
  </si>
  <si>
    <t>0705L-23W</t>
  </si>
  <si>
    <t>20 10 00 05</t>
  </si>
  <si>
    <t>0705L-17GF</t>
  </si>
  <si>
    <t>20 10 00 06</t>
  </si>
  <si>
    <t>0703L-1 (Wiliams)</t>
  </si>
  <si>
    <t>20 10 00 10</t>
  </si>
  <si>
    <t>Универсални пародонтални кюрети съответствуващи  на каталожни номера  на Asa Dental</t>
  </si>
  <si>
    <t>20 11 00 00</t>
  </si>
  <si>
    <t xml:space="preserve"> 1806-2RL</t>
  </si>
  <si>
    <t>20 11 00 01</t>
  </si>
  <si>
    <t>1806-4RL</t>
  </si>
  <si>
    <t>20 11 00 02</t>
  </si>
  <si>
    <t>1806-14</t>
  </si>
  <si>
    <t>20 11 00 03</t>
  </si>
  <si>
    <t xml:space="preserve">Инструменти за почистване на зъбен камък съответствуващи  на каталожни номера  на Asa Dental </t>
  </si>
  <si>
    <t>20 12 00 00</t>
  </si>
  <si>
    <t>Екскаватори съответствуващи  на каталожни номера  на Asa Dental</t>
  </si>
  <si>
    <t>20 15 00 00</t>
  </si>
  <si>
    <t xml:space="preserve"> МD1710-18</t>
  </si>
  <si>
    <t>20 15 00 18</t>
  </si>
  <si>
    <t>MD1710-19</t>
  </si>
  <si>
    <t>20 15 00 19</t>
  </si>
  <si>
    <t xml:space="preserve">Титанови  инструменти  за композит </t>
  </si>
  <si>
    <t>20 20 00 00</t>
  </si>
  <si>
    <t>съответствуващ на No 1204Т-1  на Asa Dental</t>
  </si>
  <si>
    <t>20 20 00 02</t>
  </si>
  <si>
    <t>съответствуващ на No 1202Т-2  на Asa Dental</t>
  </si>
  <si>
    <t>20 20 00 03</t>
  </si>
  <si>
    <t>съответствуващ на No 1209Т-3  на Asa Dental</t>
  </si>
  <si>
    <t>20 20 00 04</t>
  </si>
  <si>
    <t>Инструмент за моделиране на амалгама без гама-2-фаза</t>
  </si>
  <si>
    <t>20 21 00 00</t>
  </si>
  <si>
    <t>20 21 00 01</t>
  </si>
  <si>
    <t>Върхове за накрайници за ултразвуков скалер, съвместими с апарати EMS форми</t>
  </si>
  <si>
    <t>20 22 00 00</t>
  </si>
  <si>
    <t>A</t>
  </si>
  <si>
    <t>20 22 00 01</t>
  </si>
  <si>
    <t>B</t>
  </si>
  <si>
    <t>20 22 00 02</t>
  </si>
  <si>
    <t>P</t>
  </si>
  <si>
    <t>20 22 00 03</t>
  </si>
  <si>
    <t>PS</t>
  </si>
  <si>
    <t>20 22 00 04</t>
  </si>
  <si>
    <t>Върхове за накрайници за ултразвуков скалер, съвместими с апарати Satelec</t>
  </si>
  <si>
    <t>20 23 00 00</t>
  </si>
  <si>
    <t>H1</t>
  </si>
  <si>
    <t>20 23 00 04</t>
  </si>
  <si>
    <t>PH 2L</t>
  </si>
  <si>
    <t>20 23 00 13</t>
  </si>
  <si>
    <t>PH 2R</t>
  </si>
  <si>
    <t>20 23 00 14</t>
  </si>
  <si>
    <t>Върхове за накрайници за ултразвуков скалер, съвместими с апарати NSK</t>
  </si>
  <si>
    <t>20 24 00 00</t>
  </si>
  <si>
    <t>G4 028</t>
  </si>
  <si>
    <t>20 24 00 01</t>
  </si>
  <si>
    <t>G1 022</t>
  </si>
  <si>
    <t>20 24 00 02</t>
  </si>
  <si>
    <t>Върхове за накрайници за ултразвуков скалер, съвместими с апарати DENTAMERICA</t>
  </si>
  <si>
    <t>20 25 00 00</t>
  </si>
  <si>
    <t>Universal A</t>
  </si>
  <si>
    <t>20 25 00 01</t>
  </si>
  <si>
    <t>Perio</t>
  </si>
  <si>
    <t>20 25 00 03</t>
  </si>
  <si>
    <t>Накрайници за електрокаутер модел Kentamed 1 F plus комплект от 7 броя</t>
  </si>
  <si>
    <t>20 26 00 00</t>
  </si>
  <si>
    <t xml:space="preserve">Обратни шпатули - малки, съответстващи на №  1100-1на Asa Dental </t>
  </si>
  <si>
    <t>20 27 00 00</t>
  </si>
  <si>
    <t>Еднократни смесителни контейнери, съответстващи на № AL 2735 на Asa Dental</t>
  </si>
  <si>
    <t>20 31 00 00</t>
  </si>
  <si>
    <t>Кофердам - комплект (клещи + пръстени)</t>
  </si>
  <si>
    <t>20 61 00 00</t>
  </si>
  <si>
    <t>Платна за кофердам</t>
  </si>
  <si>
    <t>20 62 00 00</t>
  </si>
  <si>
    <t>Сет за изваждане на счупени ендодонтски инструменти, аналогичен на SYBRON ENDO</t>
  </si>
  <si>
    <t>20 63 00 00</t>
  </si>
  <si>
    <t>Инструмент за аплициране на калциево-хидроксиден препарат в кавитета, аналогичен на кат.№ 251 702 00 11 от кат. на Daniel Kurten</t>
  </si>
  <si>
    <t>20 65 00 00</t>
  </si>
  <si>
    <t>Инструмент за подложки /обратен шпатул с обли браншове - гладки/, съответстващи на № 1214-2 /Ladmore* от Asda Dental</t>
  </si>
  <si>
    <t>20 75 00 00</t>
  </si>
  <si>
    <t>ЦЕНОВО ПРЕДЛОЖЕНИЕ ПО АРТИКУЛИ</t>
  </si>
  <si>
    <t>Обща стойност по обособената позиция без ДДС:</t>
  </si>
  <si>
    <t>33169000      Хирургически  инструменти</t>
  </si>
  <si>
    <t>Приложение 6</t>
  </si>
  <si>
    <t>Единична цена</t>
  </si>
  <si>
    <t>20 78 00 00</t>
  </si>
  <si>
    <t>20 79 00 00</t>
  </si>
  <si>
    <t>20 80 00 00</t>
  </si>
  <si>
    <t>20 80 00 01</t>
  </si>
  <si>
    <t>20 80 00 02</t>
  </si>
  <si>
    <t>20 81 00 01</t>
  </si>
  <si>
    <t>20 81 00 02</t>
  </si>
  <si>
    <t>20 09 00 00</t>
  </si>
  <si>
    <t>Обратни шпатули малки</t>
  </si>
  <si>
    <t>20 10 00 02</t>
  </si>
  <si>
    <t>0702L-11</t>
  </si>
  <si>
    <t>20 10 00 04</t>
  </si>
  <si>
    <t>07 05L-23UM</t>
  </si>
  <si>
    <t>20 10 00 07</t>
  </si>
  <si>
    <t>0705L-17W</t>
  </si>
  <si>
    <t>20 10 00 08</t>
  </si>
  <si>
    <t>0705L-2311</t>
  </si>
  <si>
    <t>20 10 00 09</t>
  </si>
  <si>
    <t>0705L-2312</t>
  </si>
  <si>
    <t>20 17 00 00</t>
  </si>
  <si>
    <t>Хирургични ножици:</t>
  </si>
  <si>
    <t>20 17 00 01</t>
  </si>
  <si>
    <t>20 17 00 02</t>
  </si>
  <si>
    <t>20 20 00 01</t>
  </si>
  <si>
    <t>съответствуващ на No 1208Т-2  на Asa Dental</t>
  </si>
  <si>
    <t>20 23 00 08</t>
  </si>
  <si>
    <t>H4L</t>
  </si>
  <si>
    <t>20 23 00 09</t>
  </si>
  <si>
    <t>H4R</t>
  </si>
  <si>
    <t>20 28 00 00</t>
  </si>
  <si>
    <t>Щопфери кръгли, съответстващи на № 1200-1 на Asa Dental</t>
  </si>
  <si>
    <t>20 32 00 00</t>
  </si>
  <si>
    <t>Лазерно-флуорисцентен инструмент за диагностика на кариес</t>
  </si>
  <si>
    <t>20 51 00 00</t>
  </si>
  <si>
    <t>Паничка за гипс</t>
  </si>
  <si>
    <t>20 60 00 00</t>
  </si>
  <si>
    <t>Лост/елеватори, съотв.на кат.№ от каталога на Asa Dental:</t>
  </si>
  <si>
    <t>20 60 00 02</t>
  </si>
  <si>
    <t>Bein 0200-6</t>
  </si>
  <si>
    <t>20 60 00 03</t>
  </si>
  <si>
    <t>Bein 0200-5</t>
  </si>
  <si>
    <t>20 60 00 04</t>
  </si>
  <si>
    <t>Flohr 0201-1</t>
  </si>
  <si>
    <t>20 60 00 05</t>
  </si>
  <si>
    <t>Flohr 0201-2</t>
  </si>
  <si>
    <t>20 60 00 06</t>
  </si>
  <si>
    <t>Flohr 0201-3</t>
  </si>
  <si>
    <t>20 64 00 00</t>
  </si>
  <si>
    <t>Шпатули за гипс</t>
  </si>
  <si>
    <t>20 68 00 00</t>
  </si>
  <si>
    <t>Нож моделажен - голям</t>
  </si>
  <si>
    <t xml:space="preserve">бр. </t>
  </si>
  <si>
    <t>Хемостатични инструменти по образец еквивалентни на тези от каталог Asa Dental                                                                         0500-2</t>
  </si>
  <si>
    <t>Грейси кюрети съответстащи на номера от каталога на KOHLER:</t>
  </si>
  <si>
    <t>Общо цена без ДДС</t>
  </si>
  <si>
    <t>20 01 00 00</t>
  </si>
  <si>
    <t xml:space="preserve">Грейси кюрети съответствуващи  на каталожни номера  на Asa Dental </t>
  </si>
  <si>
    <t>20 01 00 01</t>
  </si>
  <si>
    <t xml:space="preserve"> 0807-06  </t>
  </si>
  <si>
    <t>20 01 00 02</t>
  </si>
  <si>
    <t xml:space="preserve"> 0807-14  </t>
  </si>
  <si>
    <t>20 01 00 03</t>
  </si>
  <si>
    <t xml:space="preserve">0807-11  </t>
  </si>
  <si>
    <t>20 01 00 04</t>
  </si>
  <si>
    <t>1807-08</t>
  </si>
  <si>
    <t>20 01 00 05</t>
  </si>
  <si>
    <t>0807-02</t>
  </si>
  <si>
    <t>20 01 00 06</t>
  </si>
  <si>
    <t>0807-04</t>
  </si>
  <si>
    <t>20 01 00 07</t>
  </si>
  <si>
    <t>0807-08</t>
  </si>
  <si>
    <t>20 01 00 08</t>
  </si>
  <si>
    <t>0807-10</t>
  </si>
  <si>
    <t>20 01 00 09</t>
  </si>
  <si>
    <t>0807-12</t>
  </si>
  <si>
    <t>20 03 00 01</t>
  </si>
  <si>
    <r>
      <t xml:space="preserve"> </t>
    </r>
    <r>
      <rPr>
        <b/>
        <sz val="10"/>
        <rFont val="Calibri"/>
        <family val="2"/>
        <charset val="204"/>
      </rPr>
      <t>Екартьори</t>
    </r>
    <r>
      <rPr>
        <b/>
        <sz val="10"/>
        <color indexed="8"/>
        <rFont val="Calibri"/>
        <family val="2"/>
        <charset val="204"/>
      </rPr>
      <t xml:space="preserve"> еквивалентни на тези от каталог Asa Dental                                                          2621-4                                                                            </t>
    </r>
  </si>
  <si>
    <t>20 12 00 03</t>
  </si>
  <si>
    <t>1901-1</t>
  </si>
  <si>
    <t>20 13 00 00</t>
  </si>
  <si>
    <t>Инструмент за сваляне на коронки и  с тежест и различни накрайници</t>
  </si>
  <si>
    <t>20 15 00 20</t>
  </si>
  <si>
    <t>MD1710-20</t>
  </si>
  <si>
    <t>съответствуващи на No 0304-1   на Asa Dental</t>
  </si>
  <si>
    <t>съответствуващи на No 0304-2   на Asa Dental</t>
  </si>
  <si>
    <t>20 17 00 03</t>
  </si>
  <si>
    <t>извити и скосени браншове - 13 см. с остър връх</t>
  </si>
  <si>
    <t>20 17 00 04</t>
  </si>
  <si>
    <t xml:space="preserve">съответстващи на тези от каталог                       Asa Dental                                                               0322-1                                            </t>
  </si>
  <si>
    <t>20 17 00 05</t>
  </si>
  <si>
    <t>съответстващи на тези от каталог                       Asa Dental                                                                                      0322-2</t>
  </si>
  <si>
    <t>20 17 00 06</t>
  </si>
  <si>
    <t xml:space="preserve"> съответстващи на номера от каталога на KOHLER:                                                            4010 Goldman Fox 12,5 см.</t>
  </si>
  <si>
    <t>20 17 00 07</t>
  </si>
  <si>
    <t xml:space="preserve"> съответстващи на номера от каталога на KOHLER:                                                              4015 La Grandge 11,5 см.</t>
  </si>
  <si>
    <t>20 17 00 08</t>
  </si>
  <si>
    <t xml:space="preserve"> съответстващи на номера от каталога на KOHLER:                                                                   6536 Castroviejo 18 см.</t>
  </si>
  <si>
    <t>20 19 00 00</t>
  </si>
  <si>
    <t>Анатомични и  хирургични пинсети</t>
  </si>
  <si>
    <t>20 19 00 01</t>
  </si>
  <si>
    <t>Пинсети анатомични съответствуващ на No 1630-2   на Asa Dental</t>
  </si>
  <si>
    <t>20 19 00 03</t>
  </si>
  <si>
    <t>Пинсети хирургични, еквивалент на ТР5051 от кат. На Hu Friedy</t>
  </si>
  <si>
    <t>20 19 00 04</t>
  </si>
  <si>
    <t>Пинсети хирургични, еквивалент на ТР5042 от кат. На Hu Friedy</t>
  </si>
  <si>
    <t>20 19 00 05</t>
  </si>
  <si>
    <t>Пинсети анатомични еквивалент на ТР5060 от кат.на Hu Friedy</t>
  </si>
  <si>
    <t>20 19 00 06</t>
  </si>
  <si>
    <t>Пинсети анатомични еквивалент на ТР5051 от кат.на Hu Friedy</t>
  </si>
  <si>
    <t xml:space="preserve"> 20 19 00 07</t>
  </si>
  <si>
    <t xml:space="preserve"> Пинсети xирургични еквивалентни на номера от каталога на KOHLER:                                          5381  12 см.</t>
  </si>
  <si>
    <t>20 19 00 08</t>
  </si>
  <si>
    <t xml:space="preserve"> Пинсети хирургични еквивалентни на номера от каталога на KOHLER:                                        4800 15 см.</t>
  </si>
  <si>
    <t>20 19 00 09</t>
  </si>
  <si>
    <t>Пинсети хирургични еквивалентни на номера каталог Asa Dental                                   0622-2</t>
  </si>
  <si>
    <t>20 19 00 10</t>
  </si>
  <si>
    <t xml:space="preserve"> Пинсети анатомични  еквивалентни на номера от каталог Asa Dental                                   0624-2</t>
  </si>
  <si>
    <t>20 19 00 11</t>
  </si>
  <si>
    <t xml:space="preserve"> Пинсети анатомични  еквивалентни на номера от каталог Asa Dental                                   0630-1</t>
  </si>
  <si>
    <t>20 19 00 12</t>
  </si>
  <si>
    <t>Пинсети анатомични  еквивалентни на номера от каталог Daniel Kurten                                   03 0226 18 1</t>
  </si>
  <si>
    <t>20 19 00 13</t>
  </si>
  <si>
    <t xml:space="preserve"> Пинсети хирургични   еквивалентни наномера от каталог Daniel Kurten                                   03 0364 18 1</t>
  </si>
  <si>
    <t>съответстващ на № HSH-043-00 на -Hammacher или 1600 - 4 ASA Dental</t>
  </si>
  <si>
    <t>20 21 00 02</t>
  </si>
  <si>
    <t>съответстващ на № 1504-2 на Asa Dental</t>
  </si>
  <si>
    <t>20 21 00 03</t>
  </si>
  <si>
    <t>съответстващ на 1505-3 на Asa Dental</t>
  </si>
  <si>
    <t>20 23 00 10</t>
  </si>
  <si>
    <t>20 40 00 00</t>
  </si>
  <si>
    <t xml:space="preserve">Увеличителни очила за хирургия -  увеличение до 5 пъти </t>
  </si>
  <si>
    <t>20 41 00 00</t>
  </si>
  <si>
    <t>Периотом: съответстващи на каталога на Hu-Friedy</t>
  </si>
  <si>
    <t>20 41 00 01</t>
  </si>
  <si>
    <t>• PT 1</t>
  </si>
  <si>
    <t>20 41 00 02</t>
  </si>
  <si>
    <t>• PT 2</t>
  </si>
  <si>
    <t>20 44 00 00</t>
  </si>
  <si>
    <t>Распатори</t>
  </si>
  <si>
    <t>20 44 00 02</t>
  </si>
  <si>
    <t>Распатори, съответстващи на каталога на   Hu-Friedy                                                                 • GOLDMAN-FOX  P 14</t>
  </si>
  <si>
    <t>20 44 00 04</t>
  </si>
  <si>
    <t xml:space="preserve"> Распатори, съответстващи на каталога       Asa Dental                                                                  1857-1                                      </t>
  </si>
  <si>
    <t>20 44 00 05</t>
  </si>
  <si>
    <t>Распатори, съответстващи на каталога        Asa Dental                                                        MV1850-GF</t>
  </si>
  <si>
    <t>20 44 00 06</t>
  </si>
  <si>
    <t>Распатори  съответстващи на номера от каталога на KOHLER:                                            3095 PRICHARD 18 см.</t>
  </si>
  <si>
    <t xml:space="preserve">20 44 00 07 </t>
  </si>
  <si>
    <t>Распатори  съответстващи на номера от каталога на KOHLER:                                       7283 MOLT  17,5 см.</t>
  </si>
  <si>
    <t>20 44 00 08</t>
  </si>
  <si>
    <t>Распатори  съответстващи на номера от каталога на KOHLER:                                     3171 BUSER 17,5 см.</t>
  </si>
  <si>
    <t>20 46 00 00</t>
  </si>
  <si>
    <t>Mini Five - грейси кюрети съответстващи на каталога на Hu-Friedy</t>
  </si>
  <si>
    <t>20 46 00 01</t>
  </si>
  <si>
    <t>SAS 5/6 75</t>
  </si>
  <si>
    <t>20 46 00 02</t>
  </si>
  <si>
    <t>SAS 11/14 7</t>
  </si>
  <si>
    <t>20 46 00 03</t>
  </si>
  <si>
    <t>SAS 12/13 7</t>
  </si>
  <si>
    <t>20 48 00 00</t>
  </si>
  <si>
    <t>Лост/елеватори, съответстващи на каталога на Hu-Friedy</t>
  </si>
  <si>
    <t>20 48 00 04</t>
  </si>
  <si>
    <t>E 2</t>
  </si>
  <si>
    <t>20 48 00 06</t>
  </si>
  <si>
    <t>Е38</t>
  </si>
  <si>
    <t>20 48 00 07</t>
  </si>
  <si>
    <t>Е 34S</t>
  </si>
  <si>
    <t>20 48 00 08</t>
  </si>
  <si>
    <t>Е 34</t>
  </si>
  <si>
    <t>20 49 00 00</t>
  </si>
  <si>
    <t xml:space="preserve">Пълен набор хирургични клещи за екстракция комплект от 12 бр- клещи </t>
  </si>
  <si>
    <t>20 60 00 01</t>
  </si>
  <si>
    <t>Bein 0200-2</t>
  </si>
  <si>
    <t>20 66 00 00</t>
  </si>
  <si>
    <t>Хирургични клещи за екстракция (детски), аналогични на кат.№ № от кат. на Daniel Kurten:</t>
  </si>
  <si>
    <t>20 66 00 01</t>
  </si>
  <si>
    <t>01 60 11 331</t>
  </si>
  <si>
    <t>20 66 00 02</t>
  </si>
  <si>
    <t>01 61 01 011</t>
  </si>
  <si>
    <t>20 66 00 03</t>
  </si>
  <si>
    <t>01 61 02 021</t>
  </si>
  <si>
    <t>20 66 00 04</t>
  </si>
  <si>
    <t>01 61 03 031</t>
  </si>
  <si>
    <t>20 66 00 05</t>
  </si>
  <si>
    <t>01 60 12 381</t>
  </si>
  <si>
    <t>20 66 00 06</t>
  </si>
  <si>
    <t>01 60 13 401</t>
  </si>
  <si>
    <t>20 66 00 07</t>
  </si>
  <si>
    <t>01 61 04 041</t>
  </si>
  <si>
    <t xml:space="preserve">20 66 00 08 </t>
  </si>
  <si>
    <t>01 61 07 071</t>
  </si>
  <si>
    <t xml:space="preserve">20 66 00 09 </t>
  </si>
  <si>
    <t>01 80 05 031</t>
  </si>
  <si>
    <t>20 66 00 10</t>
  </si>
  <si>
    <t>01 80 40 031</t>
  </si>
  <si>
    <t>20 67 00 00</t>
  </si>
  <si>
    <t>Инструмент за аплициране на МТА, аналогичен на инструмента на д-р Довган</t>
  </si>
  <si>
    <t>20 70 00 00</t>
  </si>
  <si>
    <t>Хирургични ножици, съответстващи на кат.№№ от каталога на HU-FRIEDY:</t>
  </si>
  <si>
    <t>20 70 00 07</t>
  </si>
  <si>
    <t>La Grange Duble Curved 11.5cm/41/2" S 14SC</t>
  </si>
  <si>
    <t>20 70 00 08</t>
  </si>
  <si>
    <t>S6</t>
  </si>
  <si>
    <t>20 70 00 09</t>
  </si>
  <si>
    <t>S2</t>
  </si>
  <si>
    <t>20 71 00 00</t>
  </si>
  <si>
    <t>Инструменти за синус-лифт, съответстващи на кат.№ от каталога на HU - FRIEDY:</t>
  </si>
  <si>
    <t>20 71 00 04</t>
  </si>
  <si>
    <t>Sinus Lift Instrument PLGISIM</t>
  </si>
  <si>
    <t>20 71 00 05</t>
  </si>
  <si>
    <t>Sinus Lift Instrument IMP300SIM</t>
  </si>
  <si>
    <t>20 71 00 06</t>
  </si>
  <si>
    <t>Sinus Lift Instrument PP5590SIM</t>
  </si>
  <si>
    <t>20 72 00 00</t>
  </si>
  <si>
    <t>Пародонтални сонди, съответстващи на кат.№ от каталога на HU - FRIEDY:</t>
  </si>
  <si>
    <t>20 72 00 01</t>
  </si>
  <si>
    <t>UNC 15 Novatech PCPNT 156</t>
  </si>
  <si>
    <t>20 72 00 02</t>
  </si>
  <si>
    <t>Q-2N Nobers Color 0 Coded PQ2N7</t>
  </si>
  <si>
    <t>20 72 00 03</t>
  </si>
  <si>
    <t>UNC 12 PCVUINC 12 PT</t>
  </si>
  <si>
    <t>20 74 00 00</t>
  </si>
  <si>
    <t>Обратни шпатули - големи, съответстващи на № 1100-3 на Asda Dental</t>
  </si>
  <si>
    <t>Клампи за кофердам от каталога на ASA  Dental</t>
  </si>
  <si>
    <t>3052-00</t>
  </si>
  <si>
    <t>3052-w1</t>
  </si>
  <si>
    <t>3051-29</t>
  </si>
  <si>
    <t>3052-w8</t>
  </si>
  <si>
    <t>G6</t>
  </si>
  <si>
    <t>Грейси кюрети съответствуващи  на каталожни номера  на Asa Dental :</t>
  </si>
  <si>
    <t>Periodontal Probes ML0702-OMS</t>
  </si>
  <si>
    <t>Periodontal Probes ML0708-2N /Nabers/</t>
  </si>
  <si>
    <t>20 81 00 00</t>
  </si>
  <si>
    <t>Gracey Curettes MF Type, съответствуващи  на каталожни номера  на Asa Dental:</t>
  </si>
  <si>
    <t xml:space="preserve">ML1807-02 MF Gracey MF type </t>
  </si>
  <si>
    <t xml:space="preserve">ML1807-04 MF Gracey MF type </t>
  </si>
  <si>
    <t>20 81 00 03</t>
  </si>
  <si>
    <t xml:space="preserve">ML1807-06 MF Gracey MF type </t>
  </si>
  <si>
    <t>20 81 00 04</t>
  </si>
  <si>
    <t xml:space="preserve">ML1807-08 MF Gracey MF type </t>
  </si>
  <si>
    <t>20 81 00 05</t>
  </si>
  <si>
    <t xml:space="preserve">ML1807-12 MF Gracey MF type  </t>
  </si>
  <si>
    <t>20 81 00 06</t>
  </si>
  <si>
    <t xml:space="preserve">ML1807-14 MF Gracey MF type </t>
  </si>
  <si>
    <t>20 81 00 07</t>
  </si>
  <si>
    <t xml:space="preserve">ML1807-16 MF Gracey MF type </t>
  </si>
  <si>
    <t>20 97 00 00</t>
  </si>
  <si>
    <t>Иглодържатели</t>
  </si>
  <si>
    <t>20 97 00 01</t>
  </si>
  <si>
    <t xml:space="preserve">Иглодържатели – Castroviejo, съответстващи на номера от каталога на Carl Marlin Solingen:                                   1152TC/14 – 14 cm </t>
  </si>
  <si>
    <t>20 97 00 02</t>
  </si>
  <si>
    <t xml:space="preserve">Иглодържатели – Castroviejo, съответстващи на номера от каталога на Carl Marlin Solingen:                                           1152TC/18 – 18 cm </t>
  </si>
  <si>
    <t>20 97 00 03</t>
  </si>
  <si>
    <t xml:space="preserve"> Иглодържатели аналогични на каталожни №№ от Daniel Kurten                                       04 1096 16 1</t>
  </si>
  <si>
    <t>20 97 00 04</t>
  </si>
  <si>
    <t>Иглодържатели съответстващи на номера от каталога на KOHLER:                                4051 Crile-Wood 15 см.</t>
  </si>
  <si>
    <t>20 97 00 05</t>
  </si>
  <si>
    <t>Иглодържатели съответстващи на номера от каталога на KOHLER:                                 4050 Castroviejo 14 см.</t>
  </si>
  <si>
    <t>20 97 00 06</t>
  </si>
  <si>
    <t>Иглодържатели съответстващи на номера от каталога на KOHLER:                                 6536 Castroviejo 18 см.</t>
  </si>
  <si>
    <t>20 98 00 00</t>
  </si>
  <si>
    <t>Накрайници за ултразвукови апарати, съответстващи на каталога на Satelec – Tip Book:</t>
  </si>
  <si>
    <t>20 98 00 01</t>
  </si>
  <si>
    <t>• Perio-softtm  – Mini tips – за импланти и неподвижно протезиране:</t>
  </si>
  <si>
    <t>20 98 00 02</t>
  </si>
  <si>
    <t xml:space="preserve">PH1 – за фронтални зъби </t>
  </si>
  <si>
    <t>20 109 00 00</t>
  </si>
  <si>
    <t>Proface - детектор за кариозен дентин чрез флуоресценция с дължина на вълната 405 nm светловод с ангулация 90 градуса, с диагностични очила. Комплекта съд. основно тяло, батерии, светловоди - 90 градуса, зарядно устройство, диагностични очила, диагностичен диск. Еквивалент от Каталог W&amp;H, № RB - 405 (REF 11820400)</t>
  </si>
  <si>
    <t>20 110 00 00</t>
  </si>
  <si>
    <t xml:space="preserve"> Пинсети стоматологични по образец еквивалентни на тези от каталог Hu-Friedy  DP317                                         </t>
  </si>
  <si>
    <t>20 110 00 02</t>
  </si>
  <si>
    <t xml:space="preserve"> Пинсети стоматологични по образец еквивалентни на тези от каталог Hu-Friedy DPU17</t>
  </si>
  <si>
    <t>20 110 00 03</t>
  </si>
  <si>
    <t xml:space="preserve"> Пинсети стоматологични по образец еквивалентни на тези от каталога Asa Dental 40600-17                                                                      </t>
  </si>
  <si>
    <t>20 110 00 04</t>
  </si>
  <si>
    <t>Пинсети  стоматологични съответстащи на номера от каталога на KOHLER:                                    4078 College 15 см.</t>
  </si>
  <si>
    <t>20 111 00 00</t>
  </si>
  <si>
    <t xml:space="preserve"> Огледалце по образец еквивалентни на тези от каталог Hu-Friedy                                                                        </t>
  </si>
  <si>
    <t>20 111 00 01</t>
  </si>
  <si>
    <t>MIR4/12</t>
  </si>
  <si>
    <t>20 112 00 00</t>
  </si>
  <si>
    <t xml:space="preserve"> Огледалце по образец еквивалентни на тези от каталог Asa Dental                                                                                          </t>
  </si>
  <si>
    <t>20 112 00 01</t>
  </si>
  <si>
    <t>2210-4 д. 22 см</t>
  </si>
  <si>
    <t>20 113 00 00</t>
  </si>
  <si>
    <t xml:space="preserve"> Дръжки за огледалца по образец еквивалентни на тези от каталог Hu-Friedy  MH 1                                                                            </t>
  </si>
  <si>
    <t>20 113 00 01</t>
  </si>
  <si>
    <t xml:space="preserve"> Дръжки за огледалца по образец еквивалентни на тези от каталог Asa Dental    2100-CSl                                                                           </t>
  </si>
  <si>
    <t>20 113 00 02</t>
  </si>
  <si>
    <t>Дръжки за огледала съответстващи на номера от каталога на KOHLER:                4249</t>
  </si>
  <si>
    <t>20 114 00 00</t>
  </si>
  <si>
    <t xml:space="preserve"> Сонди еквивалентни на тези от каталог    Hu-Friedy                                                            ЕXS6XL                                                                             </t>
  </si>
  <si>
    <t>20 114 00 01</t>
  </si>
  <si>
    <t xml:space="preserve"> Сонди еквивалентни на тези от каталог    Asa Dental                                                                  MD 0700-8                                                                                </t>
  </si>
  <si>
    <t>20 114 00 02</t>
  </si>
  <si>
    <t xml:space="preserve">  Сонди  еквивалентни на тези от каталог Asa Dental                                                       0701-9                                                                                </t>
  </si>
  <si>
    <t>20 114 00 03</t>
  </si>
  <si>
    <t>Сонди еквивалентни на номера от каталога на KOHLER:                                                          4356</t>
  </si>
  <si>
    <t>20 114 00 04</t>
  </si>
  <si>
    <t xml:space="preserve">Сонди еквивалентни на номера от каталога на KOHLER:                                                        7449 3А                                                         </t>
  </si>
  <si>
    <t xml:space="preserve">20 115 00 00 </t>
  </si>
  <si>
    <t>Пародонтални сонди съответстащи на номера от каталога на KOHLER:</t>
  </si>
  <si>
    <t>20 115 00 01</t>
  </si>
  <si>
    <t>3182 СР-15</t>
  </si>
  <si>
    <t>20 115 00 02</t>
  </si>
  <si>
    <t>3166 Nabers 2N</t>
  </si>
  <si>
    <t>20 116 00 00</t>
  </si>
  <si>
    <t xml:space="preserve"> Пародонтални кюрети по образец еквивалентни на тези от каталог Hu-Friedy   SPR1/26                                      </t>
  </si>
  <si>
    <t>20 116 00 01</t>
  </si>
  <si>
    <t xml:space="preserve"> Пародонтални кюрети по образец еквивалентни на тези от каталог Hu-Friedy SKRA/16</t>
  </si>
  <si>
    <t>20 116 00 02</t>
  </si>
  <si>
    <t xml:space="preserve">  Пародонтални кюрети по образец еквивалентни на тези от каталог Hu-Friedy SK8/9</t>
  </si>
  <si>
    <t>20 117 00 01</t>
  </si>
  <si>
    <t>Универсални кюрети съответстащи на номера от каталога на KOHLER:                 3067 Langer 1/2</t>
  </si>
  <si>
    <t>20 117 00 02</t>
  </si>
  <si>
    <t>Универсални кюрети съответстащи на номера от каталога на KOHLER:                 3068 Langer 3/4</t>
  </si>
  <si>
    <t>20 117 00 03</t>
  </si>
  <si>
    <t>Универсални кюрети съответстащи на номера от каталога на KOHLER:                 3128 Langer 5/6</t>
  </si>
  <si>
    <t>20 117 00 04</t>
  </si>
  <si>
    <t>Универсални кюрети съответстащи на номера от каталога на KOHLER:                 3069 Collumbia 2 RL</t>
  </si>
  <si>
    <t>20 117 00 05</t>
  </si>
  <si>
    <t>Универсални кюрети съответстащи на номера от каталога на KOHLER:                 3070 Collumbia 4 RL</t>
  </si>
  <si>
    <t>20 117 00 06</t>
  </si>
  <si>
    <t>Универсални кюрети съответстащи на номера от каталога на KOHLER:                 3071 Collumbia 14</t>
  </si>
  <si>
    <t xml:space="preserve">20 118 00 00 </t>
  </si>
  <si>
    <t xml:space="preserve"> Универсални алвеоларни кюрети по образец еквивалентни на тези от каталог Asa Dental                                                               </t>
  </si>
  <si>
    <t>20 118 00 01</t>
  </si>
  <si>
    <t xml:space="preserve">2000-3 </t>
  </si>
  <si>
    <t>20 118 00 02</t>
  </si>
  <si>
    <t>2000-4</t>
  </si>
  <si>
    <t>20 119 00 00</t>
  </si>
  <si>
    <t xml:space="preserve"> Хирургични клещи за екстракция на зъби аналогични на каталочни №№ от Daniel Kurten      </t>
  </si>
  <si>
    <t>20 119 00 01</t>
  </si>
  <si>
    <t xml:space="preserve"> 01 0102 02 1</t>
  </si>
  <si>
    <t>20 119 00 02</t>
  </si>
  <si>
    <t xml:space="preserve">  01 0104 07 1</t>
  </si>
  <si>
    <t>20 119 00 03</t>
  </si>
  <si>
    <t xml:space="preserve">  01 0105 17 1</t>
  </si>
  <si>
    <t>20 119 00 04</t>
  </si>
  <si>
    <t xml:space="preserve"> 01 0106 18 1</t>
  </si>
  <si>
    <t>20 119 00 05</t>
  </si>
  <si>
    <t xml:space="preserve"> 01 0114 49 1</t>
  </si>
  <si>
    <t>20 119 00 06</t>
  </si>
  <si>
    <t xml:space="preserve"> 01 0117 51 1</t>
  </si>
  <si>
    <t>20 119 00 07</t>
  </si>
  <si>
    <t xml:space="preserve"> 01 0119 52 1</t>
  </si>
  <si>
    <t>20 119 00 08</t>
  </si>
  <si>
    <t xml:space="preserve"> 01 0122 67 1</t>
  </si>
  <si>
    <t>20 119 00 09</t>
  </si>
  <si>
    <t xml:space="preserve"> 01 0147 33 1</t>
  </si>
  <si>
    <t>20 119 00 10</t>
  </si>
  <si>
    <t xml:space="preserve"> 01 0144 33 1</t>
  </si>
  <si>
    <t>20 119 00 11</t>
  </si>
  <si>
    <t xml:space="preserve"> 01 0137 13 1</t>
  </si>
  <si>
    <t>20 119 00 12</t>
  </si>
  <si>
    <t xml:space="preserve"> 01 0140 22 1</t>
  </si>
  <si>
    <t>20 119 00 13</t>
  </si>
  <si>
    <t xml:space="preserve"> 01 0155 79 1</t>
  </si>
  <si>
    <t>20 119 00 14</t>
  </si>
  <si>
    <t xml:space="preserve"> 01 0148 45 1</t>
  </si>
  <si>
    <t>20 120 00 00</t>
  </si>
  <si>
    <t>Хемостатични инструменти по образец еквивалентни на тези от каталог Asa Dental                                            0530-2</t>
  </si>
  <si>
    <t>20 120 00 01</t>
  </si>
  <si>
    <t>20 120 00 02</t>
  </si>
  <si>
    <t>Хемостатични инструменти по образец еквивалентни на тези от каталог Asa Dental                                                         0550-2</t>
  </si>
  <si>
    <t>20 12100 00</t>
  </si>
  <si>
    <t>Чук, съответстващ на каталожен номер от Hu-Friedy                                                       MAL1</t>
  </si>
  <si>
    <t>20 122 00 00</t>
  </si>
  <si>
    <t xml:space="preserve"> Дръжки за лезвиета, съответстващи накаталожен номер от Hu-Friedy                10-130-03Е</t>
  </si>
  <si>
    <t>20 122 00 01</t>
  </si>
  <si>
    <t>Дръжки за лезвиета съответстващи на номера от каталога на KOHLER:                 4209</t>
  </si>
  <si>
    <t>20 123 00 00</t>
  </si>
  <si>
    <t>Ножица "технична",съответстваща накаталожни номера от Asa Dental          5700</t>
  </si>
  <si>
    <t>20 124 00 00</t>
  </si>
  <si>
    <t xml:space="preserve">Инструмент за композитен материал съответстащи на номера от каталога на KOHLER:  </t>
  </si>
  <si>
    <t>20 124 00 01</t>
  </si>
  <si>
    <t>4829 Goldstein-1</t>
  </si>
  <si>
    <t>20 124 00 02</t>
  </si>
  <si>
    <t>4832 Goldstein - 4</t>
  </si>
  <si>
    <t>20 125 00 00</t>
  </si>
  <si>
    <t>20 125 00 01</t>
  </si>
  <si>
    <t>20 125 00 02</t>
  </si>
  <si>
    <t>20 125 00 03</t>
  </si>
  <si>
    <t>20 125 00 04</t>
  </si>
  <si>
    <t>20 125 00 05</t>
  </si>
  <si>
    <t>20 125 00 06</t>
  </si>
  <si>
    <t xml:space="preserve">20 125 00 07 </t>
  </si>
  <si>
    <t>20 125 00 08</t>
  </si>
  <si>
    <t>20 125 00 09</t>
  </si>
  <si>
    <t xml:space="preserve">20 125 00 10 </t>
  </si>
  <si>
    <t>20 125 00 11</t>
  </si>
  <si>
    <t>20 125 00 12</t>
  </si>
  <si>
    <t>20 125 00 19</t>
  </si>
  <si>
    <t>20 125 00 20</t>
  </si>
  <si>
    <t>20 126 00 00</t>
  </si>
  <si>
    <t>Хирургични кюрети съответстващи на номера от каталога на KOHLER:</t>
  </si>
  <si>
    <t>20 126 00 01</t>
  </si>
  <si>
    <t>5148 Hemingway 17 см</t>
  </si>
  <si>
    <t>20 126 00 02</t>
  </si>
  <si>
    <t>3085 Hemingway</t>
  </si>
  <si>
    <t>20 126 00 03</t>
  </si>
  <si>
    <t>3089 Lucas</t>
  </si>
  <si>
    <t>20 127 00 00</t>
  </si>
  <si>
    <t>Хирургични лостове съответстващи на номера от каталога на KOHLER:</t>
  </si>
  <si>
    <t>20 127 00 01</t>
  </si>
  <si>
    <t>7232 - 2 мм</t>
  </si>
  <si>
    <t>20 127 00 02</t>
  </si>
  <si>
    <t>7233 - 3 мм</t>
  </si>
  <si>
    <t>20 127 00 03</t>
  </si>
  <si>
    <t>7312 - 2 мм</t>
  </si>
  <si>
    <t>20 127 00 04</t>
  </si>
  <si>
    <t>7313 - 3 мм</t>
  </si>
  <si>
    <t>Подпис нс Управителя /представителя/на фирмата и печат:</t>
  </si>
  <si>
    <t>2015 - 2016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</si>
</sst>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7" fillId="0" borderId="3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1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/>
    <xf numFmtId="0" fontId="7" fillId="0" borderId="1" xfId="0" applyFont="1" applyBorder="1" applyAlignment="1">
      <alignment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/>
    <xf numFmtId="0" fontId="4" fillId="3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horizontal="center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vertical="center"/>
    </xf>
    <xf numFmtId="0" fontId="11" fillId="3" borderId="1" xfId="0" applyFont="1" applyFill="1" applyBorder="1"/>
    <xf numFmtId="12" fontId="4" fillId="3" borderId="1" xfId="0" applyNumberFormat="1" applyFont="1" applyFill="1" applyBorder="1" applyAlignment="1">
      <alignment horizontal="center" vertical="center" wrapText="1"/>
    </xf>
    <xf numFmtId="13" fontId="4" fillId="3" borderId="1" xfId="0" applyNumberFormat="1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/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2"/>
  <sheetViews>
    <sheetView tabSelected="1" workbookViewId="0">
      <selection activeCell="G350" sqref="G350"/>
    </sheetView>
  </sheetViews>
  <sheetFormatPr defaultRowHeight="15" x14ac:dyDescent="0.25"/>
  <cols>
    <col min="1" max="1" width="3.7109375" customWidth="1"/>
    <col min="2" max="2" width="11.7109375" customWidth="1"/>
    <col min="3" max="3" width="35.7109375" customWidth="1"/>
    <col min="4" max="4" width="6.7109375" customWidth="1"/>
    <col min="5" max="5" width="10.5703125" customWidth="1"/>
    <col min="6" max="7" width="14.7109375" customWidth="1"/>
  </cols>
  <sheetData>
    <row r="1" spans="1:7" x14ac:dyDescent="0.25">
      <c r="A1" s="10"/>
      <c r="B1" s="10"/>
      <c r="C1" s="10"/>
      <c r="D1" s="10"/>
      <c r="E1" s="10"/>
      <c r="F1" s="10"/>
      <c r="G1" s="11"/>
    </row>
    <row r="2" spans="1:7" s="1" customFormat="1" ht="12.75" x14ac:dyDescent="0.2">
      <c r="A2" s="4"/>
      <c r="B2" s="4"/>
      <c r="C2" s="4"/>
      <c r="D2" s="4"/>
      <c r="E2" s="4"/>
      <c r="F2" s="4"/>
      <c r="G2" s="4"/>
    </row>
    <row r="3" spans="1:7" s="1" customFormat="1" ht="15" customHeight="1" x14ac:dyDescent="0.2">
      <c r="A3" s="19"/>
      <c r="B3" s="54" t="s">
        <v>109</v>
      </c>
      <c r="C3" s="54"/>
      <c r="D3" s="54"/>
      <c r="E3" s="18"/>
      <c r="F3" s="4"/>
      <c r="G3" s="4"/>
    </row>
    <row r="4" spans="1:7" s="1" customFormat="1" ht="15.75" x14ac:dyDescent="0.2">
      <c r="A4" s="19"/>
      <c r="B4" s="19"/>
      <c r="C4" s="19" t="s">
        <v>527</v>
      </c>
      <c r="D4" s="19"/>
      <c r="E4" s="4"/>
      <c r="F4" s="4"/>
      <c r="G4" s="4"/>
    </row>
    <row r="5" spans="1:7" s="14" customFormat="1" ht="15.75" x14ac:dyDescent="0.2">
      <c r="A5" s="20"/>
      <c r="B5" s="20"/>
      <c r="C5" s="20" t="s">
        <v>0</v>
      </c>
      <c r="D5" s="20"/>
      <c r="E5" s="12"/>
      <c r="F5" s="13" t="s">
        <v>112</v>
      </c>
      <c r="G5" s="12"/>
    </row>
    <row r="6" spans="1:7" s="14" customFormat="1" ht="15.75" x14ac:dyDescent="0.2">
      <c r="A6" s="20"/>
      <c r="B6" s="20"/>
      <c r="C6" s="20"/>
      <c r="D6" s="20"/>
      <c r="E6" s="15"/>
      <c r="F6" s="12"/>
      <c r="G6" s="12"/>
    </row>
    <row r="7" spans="1:7" s="14" customFormat="1" ht="15" customHeight="1" x14ac:dyDescent="0.2">
      <c r="A7" s="20">
        <v>20</v>
      </c>
      <c r="B7" s="55" t="s">
        <v>111</v>
      </c>
      <c r="C7" s="55"/>
      <c r="D7" s="55"/>
      <c r="E7" s="15"/>
      <c r="F7" s="12"/>
      <c r="G7" s="12"/>
    </row>
    <row r="8" spans="1:7" s="1" customFormat="1" ht="12.75" x14ac:dyDescent="0.2">
      <c r="A8" s="9"/>
      <c r="B8" s="9"/>
      <c r="C8" s="9"/>
      <c r="D8" s="9"/>
      <c r="E8" s="9"/>
      <c r="F8" s="9"/>
      <c r="G8" s="9"/>
    </row>
    <row r="9" spans="1:7" s="1" customFormat="1" ht="25.5" x14ac:dyDescent="0.2">
      <c r="A9" s="4" t="s">
        <v>1</v>
      </c>
      <c r="B9" s="4" t="s">
        <v>5</v>
      </c>
      <c r="C9" s="4" t="s">
        <v>2</v>
      </c>
      <c r="D9" s="4" t="s">
        <v>3</v>
      </c>
      <c r="E9" s="4" t="s">
        <v>4</v>
      </c>
      <c r="F9" s="4" t="s">
        <v>113</v>
      </c>
      <c r="G9" s="4" t="s">
        <v>168</v>
      </c>
    </row>
    <row r="10" spans="1:7" x14ac:dyDescent="0.25">
      <c r="A10" s="9"/>
      <c r="B10" s="9"/>
      <c r="C10" s="9"/>
      <c r="D10" s="9"/>
      <c r="E10" s="9"/>
      <c r="F10" s="9"/>
      <c r="G10" s="9"/>
    </row>
    <row r="11" spans="1:7" ht="25.5" x14ac:dyDescent="0.25">
      <c r="A11" s="2">
        <v>1</v>
      </c>
      <c r="B11" s="2" t="s">
        <v>169</v>
      </c>
      <c r="C11" s="2" t="s">
        <v>170</v>
      </c>
      <c r="D11" s="2"/>
      <c r="E11" s="3"/>
      <c r="F11" s="3"/>
      <c r="G11" s="4"/>
    </row>
    <row r="12" spans="1:7" x14ac:dyDescent="0.25">
      <c r="A12" s="2"/>
      <c r="B12" s="5" t="s">
        <v>171</v>
      </c>
      <c r="C12" s="2" t="s">
        <v>172</v>
      </c>
      <c r="D12" s="2" t="s">
        <v>6</v>
      </c>
      <c r="E12" s="6">
        <v>30</v>
      </c>
      <c r="F12" s="6"/>
      <c r="G12" s="4">
        <f>E12*F12</f>
        <v>0</v>
      </c>
    </row>
    <row r="13" spans="1:7" x14ac:dyDescent="0.25">
      <c r="A13" s="2"/>
      <c r="B13" s="5" t="s">
        <v>173</v>
      </c>
      <c r="C13" s="2" t="s">
        <v>174</v>
      </c>
      <c r="D13" s="2" t="s">
        <v>6</v>
      </c>
      <c r="E13" s="6">
        <v>30</v>
      </c>
      <c r="F13" s="6"/>
      <c r="G13" s="4">
        <f t="shared" ref="G13:G75" si="0">E13*F13</f>
        <v>0</v>
      </c>
    </row>
    <row r="14" spans="1:7" x14ac:dyDescent="0.25">
      <c r="A14" s="2"/>
      <c r="B14" s="5" t="s">
        <v>175</v>
      </c>
      <c r="C14" s="2" t="s">
        <v>176</v>
      </c>
      <c r="D14" s="2" t="s">
        <v>6</v>
      </c>
      <c r="E14" s="6">
        <v>14</v>
      </c>
      <c r="F14" s="6"/>
      <c r="G14" s="4">
        <f t="shared" si="0"/>
        <v>0</v>
      </c>
    </row>
    <row r="15" spans="1:7" x14ac:dyDescent="0.25">
      <c r="A15" s="2"/>
      <c r="B15" s="5" t="s">
        <v>177</v>
      </c>
      <c r="C15" s="2" t="s">
        <v>178</v>
      </c>
      <c r="D15" s="2" t="s">
        <v>7</v>
      </c>
      <c r="E15" s="6">
        <v>4</v>
      </c>
      <c r="F15" s="6"/>
      <c r="G15" s="4">
        <f t="shared" si="0"/>
        <v>0</v>
      </c>
    </row>
    <row r="16" spans="1:7" x14ac:dyDescent="0.25">
      <c r="A16" s="2"/>
      <c r="B16" s="5" t="s">
        <v>179</v>
      </c>
      <c r="C16" s="2" t="s">
        <v>180</v>
      </c>
      <c r="D16" s="2" t="s">
        <v>6</v>
      </c>
      <c r="E16" s="6">
        <v>14</v>
      </c>
      <c r="F16" s="6"/>
      <c r="G16" s="4">
        <f t="shared" si="0"/>
        <v>0</v>
      </c>
    </row>
    <row r="17" spans="1:7" x14ac:dyDescent="0.25">
      <c r="A17" s="2"/>
      <c r="B17" s="5" t="s">
        <v>181</v>
      </c>
      <c r="C17" s="2" t="s">
        <v>182</v>
      </c>
      <c r="D17" s="2" t="s">
        <v>6</v>
      </c>
      <c r="E17" s="6">
        <v>14</v>
      </c>
      <c r="F17" s="6"/>
      <c r="G17" s="4">
        <f t="shared" si="0"/>
        <v>0</v>
      </c>
    </row>
    <row r="18" spans="1:7" x14ac:dyDescent="0.25">
      <c r="A18" s="2"/>
      <c r="B18" s="5" t="s">
        <v>183</v>
      </c>
      <c r="C18" s="2" t="s">
        <v>184</v>
      </c>
      <c r="D18" s="2" t="s">
        <v>6</v>
      </c>
      <c r="E18" s="6">
        <v>4</v>
      </c>
      <c r="F18" s="6"/>
      <c r="G18" s="4">
        <f t="shared" si="0"/>
        <v>0</v>
      </c>
    </row>
    <row r="19" spans="1:7" x14ac:dyDescent="0.25">
      <c r="A19" s="2"/>
      <c r="B19" s="5" t="s">
        <v>185</v>
      </c>
      <c r="C19" s="2" t="s">
        <v>186</v>
      </c>
      <c r="D19" s="2" t="s">
        <v>6</v>
      </c>
      <c r="E19" s="6">
        <v>9</v>
      </c>
      <c r="F19" s="6"/>
      <c r="G19" s="4">
        <f t="shared" si="0"/>
        <v>0</v>
      </c>
    </row>
    <row r="20" spans="1:7" x14ac:dyDescent="0.25">
      <c r="A20" s="2"/>
      <c r="B20" s="5" t="s">
        <v>187</v>
      </c>
      <c r="C20" s="2" t="s">
        <v>188</v>
      </c>
      <c r="D20" s="2" t="s">
        <v>6</v>
      </c>
      <c r="E20" s="6">
        <v>4</v>
      </c>
      <c r="F20" s="6"/>
      <c r="G20" s="4">
        <f t="shared" si="0"/>
        <v>0</v>
      </c>
    </row>
    <row r="21" spans="1:7" x14ac:dyDescent="0.25">
      <c r="A21" s="16"/>
      <c r="B21" s="16"/>
      <c r="C21" s="16"/>
      <c r="D21" s="16"/>
      <c r="E21" s="21"/>
      <c r="F21" s="21"/>
      <c r="G21" s="9"/>
    </row>
    <row r="22" spans="1:7" ht="25.5" x14ac:dyDescent="0.25">
      <c r="A22" s="2">
        <v>2</v>
      </c>
      <c r="B22" s="5" t="s">
        <v>9</v>
      </c>
      <c r="C22" s="2" t="s">
        <v>8</v>
      </c>
      <c r="D22" s="2"/>
      <c r="E22" s="6"/>
      <c r="F22" s="6"/>
      <c r="G22" s="4"/>
    </row>
    <row r="23" spans="1:7" x14ac:dyDescent="0.25">
      <c r="A23" s="2"/>
      <c r="B23" s="5" t="s">
        <v>11</v>
      </c>
      <c r="C23" s="2" t="s">
        <v>10</v>
      </c>
      <c r="D23" s="2" t="s">
        <v>7</v>
      </c>
      <c r="E23" s="6">
        <v>5</v>
      </c>
      <c r="F23" s="6"/>
      <c r="G23" s="4">
        <f t="shared" si="0"/>
        <v>0</v>
      </c>
    </row>
    <row r="24" spans="1:7" x14ac:dyDescent="0.25">
      <c r="A24" s="2"/>
      <c r="B24" s="5" t="s">
        <v>13</v>
      </c>
      <c r="C24" s="2" t="s">
        <v>12</v>
      </c>
      <c r="D24" s="2" t="s">
        <v>6</v>
      </c>
      <c r="E24" s="6">
        <v>60</v>
      </c>
      <c r="F24" s="6"/>
      <c r="G24" s="4">
        <f t="shared" si="0"/>
        <v>0</v>
      </c>
    </row>
    <row r="25" spans="1:7" x14ac:dyDescent="0.25">
      <c r="A25" s="16"/>
      <c r="B25" s="16"/>
      <c r="C25" s="16"/>
      <c r="D25" s="16"/>
      <c r="E25" s="21"/>
      <c r="F25" s="21"/>
      <c r="G25" s="9"/>
    </row>
    <row r="26" spans="1:7" ht="38.25" x14ac:dyDescent="0.25">
      <c r="A26" s="2"/>
      <c r="B26" s="5" t="s">
        <v>189</v>
      </c>
      <c r="C26" s="2" t="s">
        <v>190</v>
      </c>
      <c r="D26" s="2" t="s">
        <v>6</v>
      </c>
      <c r="E26" s="6">
        <v>20</v>
      </c>
      <c r="F26" s="6"/>
      <c r="G26" s="4">
        <f t="shared" si="0"/>
        <v>0</v>
      </c>
    </row>
    <row r="27" spans="1:7" x14ac:dyDescent="0.25">
      <c r="A27" s="16"/>
      <c r="B27" s="16"/>
      <c r="C27" s="16"/>
      <c r="D27" s="16"/>
      <c r="E27" s="21"/>
      <c r="F27" s="48"/>
      <c r="G27" s="9"/>
    </row>
    <row r="28" spans="1:7" x14ac:dyDescent="0.25">
      <c r="A28" s="2">
        <v>4</v>
      </c>
      <c r="B28" s="5" t="s">
        <v>15</v>
      </c>
      <c r="C28" s="2" t="s">
        <v>14</v>
      </c>
      <c r="D28" s="2" t="s">
        <v>7</v>
      </c>
      <c r="E28" s="6">
        <v>320</v>
      </c>
      <c r="F28" s="6"/>
      <c r="G28" s="4">
        <f t="shared" si="0"/>
        <v>0</v>
      </c>
    </row>
    <row r="29" spans="1:7" x14ac:dyDescent="0.25">
      <c r="A29" s="16"/>
      <c r="B29" s="22"/>
      <c r="C29" s="16"/>
      <c r="D29" s="16"/>
      <c r="E29" s="21"/>
      <c r="F29" s="21"/>
      <c r="G29" s="9"/>
    </row>
    <row r="30" spans="1:7" x14ac:dyDescent="0.25">
      <c r="A30" s="2">
        <v>5</v>
      </c>
      <c r="B30" s="5" t="s">
        <v>17</v>
      </c>
      <c r="C30" s="2" t="s">
        <v>16</v>
      </c>
      <c r="D30" s="2" t="s">
        <v>7</v>
      </c>
      <c r="E30" s="6">
        <v>2080</v>
      </c>
      <c r="F30" s="6"/>
      <c r="G30" s="4">
        <f t="shared" si="0"/>
        <v>0</v>
      </c>
    </row>
    <row r="31" spans="1:7" x14ac:dyDescent="0.25">
      <c r="A31" s="16"/>
      <c r="B31" s="22"/>
      <c r="C31" s="16"/>
      <c r="D31" s="16"/>
      <c r="E31" s="21"/>
      <c r="F31" s="21"/>
      <c r="G31" s="9"/>
    </row>
    <row r="32" spans="1:7" x14ac:dyDescent="0.25">
      <c r="A32" s="2">
        <v>6</v>
      </c>
      <c r="B32" s="5" t="s">
        <v>19</v>
      </c>
      <c r="C32" s="2" t="s">
        <v>18</v>
      </c>
      <c r="D32" s="2" t="s">
        <v>7</v>
      </c>
      <c r="E32" s="6">
        <v>360</v>
      </c>
      <c r="F32" s="6"/>
      <c r="G32" s="4">
        <f t="shared" si="0"/>
        <v>0</v>
      </c>
    </row>
    <row r="33" spans="1:7" x14ac:dyDescent="0.25">
      <c r="A33" s="16"/>
      <c r="B33" s="22"/>
      <c r="C33" s="16"/>
      <c r="D33" s="16"/>
      <c r="E33" s="21"/>
      <c r="F33" s="21"/>
      <c r="G33" s="9"/>
    </row>
    <row r="34" spans="1:7" x14ac:dyDescent="0.25">
      <c r="A34" s="2">
        <v>7</v>
      </c>
      <c r="B34" s="5" t="s">
        <v>21</v>
      </c>
      <c r="C34" s="2" t="s">
        <v>20</v>
      </c>
      <c r="D34" s="2" t="s">
        <v>7</v>
      </c>
      <c r="E34" s="6">
        <v>400</v>
      </c>
      <c r="F34" s="7"/>
      <c r="G34" s="4">
        <f t="shared" si="0"/>
        <v>0</v>
      </c>
    </row>
    <row r="35" spans="1:7" x14ac:dyDescent="0.25">
      <c r="A35" s="16"/>
      <c r="B35" s="22"/>
      <c r="C35" s="16"/>
      <c r="D35" s="16"/>
      <c r="E35" s="21"/>
      <c r="F35" s="21"/>
      <c r="G35" s="9"/>
    </row>
    <row r="36" spans="1:7" x14ac:dyDescent="0.25">
      <c r="A36" s="2">
        <v>8</v>
      </c>
      <c r="B36" s="5" t="s">
        <v>23</v>
      </c>
      <c r="C36" s="2" t="s">
        <v>22</v>
      </c>
      <c r="D36" s="2" t="s">
        <v>7</v>
      </c>
      <c r="E36" s="6">
        <v>60</v>
      </c>
      <c r="F36" s="6"/>
      <c r="G36" s="4">
        <f t="shared" si="0"/>
        <v>0</v>
      </c>
    </row>
    <row r="37" spans="1:7" x14ac:dyDescent="0.25">
      <c r="A37" s="16"/>
      <c r="B37" s="22"/>
      <c r="C37" s="16"/>
      <c r="D37" s="16"/>
      <c r="E37" s="21"/>
      <c r="F37" s="21"/>
      <c r="G37" s="9"/>
    </row>
    <row r="38" spans="1:7" x14ac:dyDescent="0.25">
      <c r="A38" s="2">
        <v>9</v>
      </c>
      <c r="B38" s="5" t="s">
        <v>121</v>
      </c>
      <c r="C38" s="2" t="s">
        <v>122</v>
      </c>
      <c r="D38" s="2" t="s">
        <v>6</v>
      </c>
      <c r="E38" s="7">
        <v>6</v>
      </c>
      <c r="F38" s="7"/>
      <c r="G38" s="4">
        <f t="shared" si="0"/>
        <v>0</v>
      </c>
    </row>
    <row r="39" spans="1:7" x14ac:dyDescent="0.25">
      <c r="A39" s="16"/>
      <c r="B39" s="22"/>
      <c r="C39" s="16"/>
      <c r="D39" s="16"/>
      <c r="E39" s="21"/>
      <c r="F39" s="21"/>
      <c r="G39" s="9"/>
    </row>
    <row r="40" spans="1:7" ht="38.25" x14ac:dyDescent="0.25">
      <c r="A40" s="2">
        <v>10</v>
      </c>
      <c r="B40" s="5" t="s">
        <v>25</v>
      </c>
      <c r="C40" s="2" t="s">
        <v>24</v>
      </c>
      <c r="D40" s="2"/>
      <c r="E40" s="6"/>
      <c r="F40" s="6"/>
      <c r="G40" s="4"/>
    </row>
    <row r="41" spans="1:7" x14ac:dyDescent="0.25">
      <c r="A41" s="2"/>
      <c r="B41" s="5" t="s">
        <v>27</v>
      </c>
      <c r="C41" s="2" t="s">
        <v>26</v>
      </c>
      <c r="D41" s="2" t="s">
        <v>6</v>
      </c>
      <c r="E41" s="6">
        <v>10</v>
      </c>
      <c r="F41" s="6"/>
      <c r="G41" s="4">
        <f t="shared" si="0"/>
        <v>0</v>
      </c>
    </row>
    <row r="42" spans="1:7" x14ac:dyDescent="0.25">
      <c r="A42" s="2"/>
      <c r="B42" s="5" t="s">
        <v>123</v>
      </c>
      <c r="C42" s="2" t="s">
        <v>124</v>
      </c>
      <c r="D42" s="2" t="s">
        <v>6</v>
      </c>
      <c r="E42" s="7">
        <v>10</v>
      </c>
      <c r="F42" s="7"/>
      <c r="G42" s="4">
        <f t="shared" si="0"/>
        <v>0</v>
      </c>
    </row>
    <row r="43" spans="1:7" x14ac:dyDescent="0.25">
      <c r="A43" s="2"/>
      <c r="B43" s="5" t="s">
        <v>29</v>
      </c>
      <c r="C43" s="2" t="s">
        <v>28</v>
      </c>
      <c r="D43" s="2" t="s">
        <v>6</v>
      </c>
      <c r="E43" s="6">
        <v>10</v>
      </c>
      <c r="F43" s="6"/>
      <c r="G43" s="4">
        <f t="shared" si="0"/>
        <v>0</v>
      </c>
    </row>
    <row r="44" spans="1:7" x14ac:dyDescent="0.25">
      <c r="A44" s="2"/>
      <c r="B44" s="5" t="s">
        <v>125</v>
      </c>
      <c r="C44" s="2" t="s">
        <v>126</v>
      </c>
      <c r="D44" s="2" t="s">
        <v>6</v>
      </c>
      <c r="E44" s="6">
        <v>10</v>
      </c>
      <c r="F44" s="6"/>
      <c r="G44" s="4">
        <f t="shared" si="0"/>
        <v>0</v>
      </c>
    </row>
    <row r="45" spans="1:7" x14ac:dyDescent="0.25">
      <c r="A45" s="2"/>
      <c r="B45" s="5" t="s">
        <v>31</v>
      </c>
      <c r="C45" s="2" t="s">
        <v>30</v>
      </c>
      <c r="D45" s="2" t="s">
        <v>6</v>
      </c>
      <c r="E45" s="6">
        <v>10</v>
      </c>
      <c r="F45" s="6"/>
      <c r="G45" s="4">
        <f t="shared" si="0"/>
        <v>0</v>
      </c>
    </row>
    <row r="46" spans="1:7" x14ac:dyDescent="0.25">
      <c r="A46" s="2"/>
      <c r="B46" s="5" t="s">
        <v>33</v>
      </c>
      <c r="C46" s="2" t="s">
        <v>32</v>
      </c>
      <c r="D46" s="2" t="s">
        <v>6</v>
      </c>
      <c r="E46" s="7">
        <v>10</v>
      </c>
      <c r="F46" s="6"/>
      <c r="G46" s="4">
        <f t="shared" si="0"/>
        <v>0</v>
      </c>
    </row>
    <row r="47" spans="1:7" x14ac:dyDescent="0.25">
      <c r="A47" s="2"/>
      <c r="B47" s="5" t="s">
        <v>127</v>
      </c>
      <c r="C47" s="2" t="s">
        <v>128</v>
      </c>
      <c r="D47" s="2" t="s">
        <v>6</v>
      </c>
      <c r="E47" s="6">
        <v>10</v>
      </c>
      <c r="F47" s="6"/>
      <c r="G47" s="4">
        <f t="shared" si="0"/>
        <v>0</v>
      </c>
    </row>
    <row r="48" spans="1:7" x14ac:dyDescent="0.25">
      <c r="A48" s="2"/>
      <c r="B48" s="5" t="s">
        <v>129</v>
      </c>
      <c r="C48" s="2" t="s">
        <v>130</v>
      </c>
      <c r="D48" s="2" t="s">
        <v>6</v>
      </c>
      <c r="E48" s="6">
        <v>10</v>
      </c>
      <c r="F48" s="3"/>
      <c r="G48" s="4">
        <f t="shared" si="0"/>
        <v>0</v>
      </c>
    </row>
    <row r="49" spans="1:7" x14ac:dyDescent="0.25">
      <c r="A49" s="2"/>
      <c r="B49" s="5" t="s">
        <v>131</v>
      </c>
      <c r="C49" s="2" t="s">
        <v>132</v>
      </c>
      <c r="D49" s="2" t="s">
        <v>6</v>
      </c>
      <c r="E49" s="6">
        <v>10</v>
      </c>
      <c r="F49" s="6"/>
      <c r="G49" s="4">
        <f t="shared" si="0"/>
        <v>0</v>
      </c>
    </row>
    <row r="50" spans="1:7" x14ac:dyDescent="0.25">
      <c r="A50" s="2"/>
      <c r="B50" s="5" t="s">
        <v>35</v>
      </c>
      <c r="C50" s="2" t="s">
        <v>34</v>
      </c>
      <c r="D50" s="2" t="s">
        <v>6</v>
      </c>
      <c r="E50" s="7">
        <v>70</v>
      </c>
      <c r="F50" s="6"/>
      <c r="G50" s="4">
        <f t="shared" si="0"/>
        <v>0</v>
      </c>
    </row>
    <row r="51" spans="1:7" x14ac:dyDescent="0.25">
      <c r="A51" s="16"/>
      <c r="B51" s="16"/>
      <c r="C51" s="16"/>
      <c r="D51" s="16"/>
      <c r="E51" s="21"/>
      <c r="F51" s="21"/>
      <c r="G51" s="9"/>
    </row>
    <row r="52" spans="1:7" ht="38.25" x14ac:dyDescent="0.25">
      <c r="A52" s="2">
        <v>11</v>
      </c>
      <c r="B52" s="5" t="s">
        <v>37</v>
      </c>
      <c r="C52" s="2" t="s">
        <v>36</v>
      </c>
      <c r="D52" s="2"/>
      <c r="E52" s="6"/>
      <c r="F52" s="6"/>
      <c r="G52" s="4"/>
    </row>
    <row r="53" spans="1:7" x14ac:dyDescent="0.25">
      <c r="A53" s="2"/>
      <c r="B53" s="5" t="s">
        <v>39</v>
      </c>
      <c r="C53" s="2" t="s">
        <v>38</v>
      </c>
      <c r="D53" s="2" t="s">
        <v>7</v>
      </c>
      <c r="E53" s="6">
        <v>10</v>
      </c>
      <c r="F53" s="3"/>
      <c r="G53" s="4">
        <f t="shared" si="0"/>
        <v>0</v>
      </c>
    </row>
    <row r="54" spans="1:7" x14ac:dyDescent="0.25">
      <c r="A54" s="2"/>
      <c r="B54" s="5" t="s">
        <v>41</v>
      </c>
      <c r="C54" s="2" t="s">
        <v>40</v>
      </c>
      <c r="D54" s="2" t="s">
        <v>7</v>
      </c>
      <c r="E54" s="6">
        <v>10</v>
      </c>
      <c r="F54" s="7"/>
      <c r="G54" s="4">
        <f t="shared" si="0"/>
        <v>0</v>
      </c>
    </row>
    <row r="55" spans="1:7" x14ac:dyDescent="0.25">
      <c r="A55" s="2"/>
      <c r="B55" s="5" t="s">
        <v>43</v>
      </c>
      <c r="C55" s="2" t="s">
        <v>42</v>
      </c>
      <c r="D55" s="2" t="s">
        <v>7</v>
      </c>
      <c r="E55" s="7">
        <v>10</v>
      </c>
      <c r="F55" s="6"/>
      <c r="G55" s="4">
        <f t="shared" si="0"/>
        <v>0</v>
      </c>
    </row>
    <row r="56" spans="1:7" x14ac:dyDescent="0.25">
      <c r="A56" s="16"/>
      <c r="B56" s="22"/>
      <c r="C56" s="16"/>
      <c r="D56" s="16"/>
      <c r="E56" s="21"/>
      <c r="F56" s="21"/>
      <c r="G56" s="9"/>
    </row>
    <row r="57" spans="1:7" ht="38.25" x14ac:dyDescent="0.25">
      <c r="A57" s="2">
        <v>12</v>
      </c>
      <c r="B57" s="5" t="s">
        <v>45</v>
      </c>
      <c r="C57" s="2" t="s">
        <v>44</v>
      </c>
      <c r="D57" s="2"/>
      <c r="E57" s="6"/>
      <c r="F57" s="6"/>
      <c r="G57" s="4"/>
    </row>
    <row r="58" spans="1:7" x14ac:dyDescent="0.25">
      <c r="A58" s="23"/>
      <c r="B58" s="5" t="s">
        <v>191</v>
      </c>
      <c r="C58" s="8" t="s">
        <v>192</v>
      </c>
      <c r="D58" s="8" t="s">
        <v>7</v>
      </c>
      <c r="E58" s="6">
        <v>20</v>
      </c>
      <c r="F58" s="6"/>
      <c r="G58" s="4">
        <f t="shared" si="0"/>
        <v>0</v>
      </c>
    </row>
    <row r="59" spans="1:7" x14ac:dyDescent="0.25">
      <c r="A59" s="16"/>
      <c r="B59" s="16"/>
      <c r="C59" s="16"/>
      <c r="D59" s="16"/>
      <c r="E59" s="9"/>
      <c r="F59" s="9"/>
      <c r="G59" s="9"/>
    </row>
    <row r="60" spans="1:7" ht="25.5" x14ac:dyDescent="0.25">
      <c r="A60" s="2">
        <v>13</v>
      </c>
      <c r="B60" s="2" t="s">
        <v>193</v>
      </c>
      <c r="C60" s="2" t="s">
        <v>194</v>
      </c>
      <c r="D60" s="2" t="s">
        <v>7</v>
      </c>
      <c r="E60" s="6">
        <v>1</v>
      </c>
      <c r="F60" s="6"/>
      <c r="G60" s="4">
        <f t="shared" si="0"/>
        <v>0</v>
      </c>
    </row>
    <row r="61" spans="1:7" x14ac:dyDescent="0.25">
      <c r="A61" s="16"/>
      <c r="B61" s="16"/>
      <c r="C61" s="16"/>
      <c r="D61" s="16"/>
      <c r="E61" s="9"/>
      <c r="F61" s="9"/>
      <c r="G61" s="9"/>
    </row>
    <row r="62" spans="1:7" ht="25.5" x14ac:dyDescent="0.25">
      <c r="A62" s="2">
        <v>15</v>
      </c>
      <c r="B62" s="5" t="s">
        <v>47</v>
      </c>
      <c r="C62" s="2" t="s">
        <v>46</v>
      </c>
      <c r="D62" s="2"/>
      <c r="E62" s="6"/>
      <c r="F62" s="6"/>
      <c r="G62" s="4"/>
    </row>
    <row r="63" spans="1:7" x14ac:dyDescent="0.25">
      <c r="A63" s="2"/>
      <c r="B63" s="5" t="s">
        <v>49</v>
      </c>
      <c r="C63" s="2" t="s">
        <v>48</v>
      </c>
      <c r="D63" s="2" t="s">
        <v>6</v>
      </c>
      <c r="E63" s="6">
        <v>7</v>
      </c>
      <c r="F63" s="6"/>
      <c r="G63" s="4">
        <f t="shared" si="0"/>
        <v>0</v>
      </c>
    </row>
    <row r="64" spans="1:7" x14ac:dyDescent="0.25">
      <c r="A64" s="2"/>
      <c r="B64" s="5" t="s">
        <v>51</v>
      </c>
      <c r="C64" s="2" t="s">
        <v>50</v>
      </c>
      <c r="D64" s="2" t="s">
        <v>6</v>
      </c>
      <c r="E64" s="6">
        <v>7</v>
      </c>
      <c r="F64" s="6"/>
      <c r="G64" s="4">
        <f t="shared" si="0"/>
        <v>0</v>
      </c>
    </row>
    <row r="65" spans="1:7" x14ac:dyDescent="0.25">
      <c r="A65" s="2"/>
      <c r="B65" s="5" t="s">
        <v>195</v>
      </c>
      <c r="C65" s="2" t="s">
        <v>196</v>
      </c>
      <c r="D65" s="2" t="s">
        <v>6</v>
      </c>
      <c r="E65" s="7">
        <v>7</v>
      </c>
      <c r="F65" s="6"/>
      <c r="G65" s="4">
        <f t="shared" si="0"/>
        <v>0</v>
      </c>
    </row>
    <row r="66" spans="1:7" x14ac:dyDescent="0.25">
      <c r="A66" s="16"/>
      <c r="B66" s="16"/>
      <c r="C66" s="16"/>
      <c r="D66" s="16"/>
      <c r="E66" s="21"/>
      <c r="F66" s="21"/>
      <c r="G66" s="9"/>
    </row>
    <row r="67" spans="1:7" x14ac:dyDescent="0.25">
      <c r="A67" s="2">
        <v>17</v>
      </c>
      <c r="B67" s="5" t="s">
        <v>133</v>
      </c>
      <c r="C67" s="2" t="s">
        <v>134</v>
      </c>
      <c r="D67" s="2"/>
      <c r="E67" s="6"/>
      <c r="F67" s="7"/>
      <c r="G67" s="4"/>
    </row>
    <row r="68" spans="1:7" ht="25.5" x14ac:dyDescent="0.25">
      <c r="A68" s="2"/>
      <c r="B68" s="5" t="s">
        <v>135</v>
      </c>
      <c r="C68" s="2" t="s">
        <v>197</v>
      </c>
      <c r="D68" s="2" t="s">
        <v>6</v>
      </c>
      <c r="E68" s="6">
        <v>23</v>
      </c>
      <c r="F68" s="6"/>
      <c r="G68" s="4">
        <f t="shared" si="0"/>
        <v>0</v>
      </c>
    </row>
    <row r="69" spans="1:7" ht="25.5" x14ac:dyDescent="0.25">
      <c r="A69" s="2"/>
      <c r="B69" s="5" t="s">
        <v>136</v>
      </c>
      <c r="C69" s="2" t="s">
        <v>198</v>
      </c>
      <c r="D69" s="2" t="s">
        <v>6</v>
      </c>
      <c r="E69" s="6">
        <v>23</v>
      </c>
      <c r="F69" s="6"/>
      <c r="G69" s="4">
        <f t="shared" si="0"/>
        <v>0</v>
      </c>
    </row>
    <row r="70" spans="1:7" ht="25.5" x14ac:dyDescent="0.25">
      <c r="A70" s="2"/>
      <c r="B70" s="5" t="s">
        <v>199</v>
      </c>
      <c r="C70" s="2" t="s">
        <v>200</v>
      </c>
      <c r="D70" s="2" t="s">
        <v>7</v>
      </c>
      <c r="E70" s="6">
        <v>3</v>
      </c>
      <c r="F70" s="6"/>
      <c r="G70" s="4">
        <f t="shared" si="0"/>
        <v>0</v>
      </c>
    </row>
    <row r="71" spans="1:7" ht="38.25" x14ac:dyDescent="0.25">
      <c r="A71" s="24"/>
      <c r="B71" s="25" t="s">
        <v>201</v>
      </c>
      <c r="C71" s="8" t="s">
        <v>202</v>
      </c>
      <c r="D71" s="8" t="s">
        <v>165</v>
      </c>
      <c r="E71" s="6">
        <v>5</v>
      </c>
      <c r="F71" s="6"/>
      <c r="G71" s="4">
        <f t="shared" si="0"/>
        <v>0</v>
      </c>
    </row>
    <row r="72" spans="1:7" ht="38.25" x14ac:dyDescent="0.25">
      <c r="A72" s="24"/>
      <c r="B72" s="25" t="s">
        <v>203</v>
      </c>
      <c r="C72" s="8" t="s">
        <v>204</v>
      </c>
      <c r="D72" s="8" t="s">
        <v>6</v>
      </c>
      <c r="E72" s="6">
        <v>5</v>
      </c>
      <c r="F72" s="6"/>
      <c r="G72" s="4">
        <f t="shared" si="0"/>
        <v>0</v>
      </c>
    </row>
    <row r="73" spans="1:7" ht="38.25" x14ac:dyDescent="0.25">
      <c r="A73" s="24"/>
      <c r="B73" s="24" t="s">
        <v>205</v>
      </c>
      <c r="C73" s="26" t="s">
        <v>206</v>
      </c>
      <c r="D73" s="26" t="s">
        <v>6</v>
      </c>
      <c r="E73" s="6">
        <v>3</v>
      </c>
      <c r="F73" s="6"/>
      <c r="G73" s="4">
        <f t="shared" si="0"/>
        <v>0</v>
      </c>
    </row>
    <row r="74" spans="1:7" ht="38.25" x14ac:dyDescent="0.25">
      <c r="A74" s="24"/>
      <c r="B74" s="24" t="s">
        <v>207</v>
      </c>
      <c r="C74" s="26" t="s">
        <v>208</v>
      </c>
      <c r="D74" s="26" t="s">
        <v>6</v>
      </c>
      <c r="E74" s="6">
        <v>3</v>
      </c>
      <c r="F74" s="6"/>
      <c r="G74" s="4">
        <f t="shared" si="0"/>
        <v>0</v>
      </c>
    </row>
    <row r="75" spans="1:7" ht="38.25" x14ac:dyDescent="0.25">
      <c r="A75" s="24"/>
      <c r="B75" s="24" t="s">
        <v>209</v>
      </c>
      <c r="C75" s="26" t="s">
        <v>210</v>
      </c>
      <c r="D75" s="26" t="s">
        <v>6</v>
      </c>
      <c r="E75" s="6">
        <v>2</v>
      </c>
      <c r="F75" s="6"/>
      <c r="G75" s="4">
        <f t="shared" si="0"/>
        <v>0</v>
      </c>
    </row>
    <row r="76" spans="1:7" x14ac:dyDescent="0.25">
      <c r="A76" s="16"/>
      <c r="B76" s="22"/>
      <c r="C76" s="16"/>
      <c r="D76" s="16"/>
      <c r="E76" s="21"/>
      <c r="F76" s="21"/>
      <c r="G76" s="9"/>
    </row>
    <row r="77" spans="1:7" x14ac:dyDescent="0.25">
      <c r="A77" s="2">
        <v>19</v>
      </c>
      <c r="B77" s="5" t="s">
        <v>211</v>
      </c>
      <c r="C77" s="2" t="s">
        <v>212</v>
      </c>
      <c r="D77" s="2"/>
      <c r="E77" s="6"/>
      <c r="F77" s="6"/>
      <c r="G77" s="4"/>
    </row>
    <row r="78" spans="1:7" ht="25.5" x14ac:dyDescent="0.25">
      <c r="A78" s="2"/>
      <c r="B78" s="5" t="s">
        <v>213</v>
      </c>
      <c r="C78" s="2" t="s">
        <v>214</v>
      </c>
      <c r="D78" s="2" t="s">
        <v>6</v>
      </c>
      <c r="E78" s="6">
        <v>6</v>
      </c>
      <c r="F78" s="6"/>
      <c r="G78" s="4">
        <f t="shared" ref="G78:G138" si="1">E78*F78</f>
        <v>0</v>
      </c>
    </row>
    <row r="79" spans="1:7" ht="25.5" x14ac:dyDescent="0.25">
      <c r="A79" s="2"/>
      <c r="B79" s="5" t="s">
        <v>215</v>
      </c>
      <c r="C79" s="2" t="s">
        <v>216</v>
      </c>
      <c r="D79" s="2" t="s">
        <v>6</v>
      </c>
      <c r="E79" s="6">
        <v>10</v>
      </c>
      <c r="F79" s="3"/>
      <c r="G79" s="4">
        <f t="shared" si="1"/>
        <v>0</v>
      </c>
    </row>
    <row r="80" spans="1:7" ht="25.5" x14ac:dyDescent="0.25">
      <c r="A80" s="2"/>
      <c r="B80" s="5" t="s">
        <v>217</v>
      </c>
      <c r="C80" s="2" t="s">
        <v>218</v>
      </c>
      <c r="D80" s="2" t="s">
        <v>6</v>
      </c>
      <c r="E80" s="6">
        <v>10</v>
      </c>
      <c r="F80" s="6"/>
      <c r="G80" s="4">
        <f t="shared" si="1"/>
        <v>0</v>
      </c>
    </row>
    <row r="81" spans="1:7" ht="25.5" x14ac:dyDescent="0.25">
      <c r="A81" s="2"/>
      <c r="B81" s="5" t="s">
        <v>219</v>
      </c>
      <c r="C81" s="2" t="s">
        <v>220</v>
      </c>
      <c r="D81" s="2" t="s">
        <v>6</v>
      </c>
      <c r="E81" s="6">
        <v>10</v>
      </c>
      <c r="F81" s="6"/>
      <c r="G81" s="4">
        <f t="shared" si="1"/>
        <v>0</v>
      </c>
    </row>
    <row r="82" spans="1:7" ht="25.5" x14ac:dyDescent="0.25">
      <c r="A82" s="2"/>
      <c r="B82" s="5" t="s">
        <v>221</v>
      </c>
      <c r="C82" s="2" t="s">
        <v>222</v>
      </c>
      <c r="D82" s="2" t="s">
        <v>6</v>
      </c>
      <c r="E82" s="6">
        <v>10</v>
      </c>
      <c r="F82" s="6"/>
      <c r="G82" s="4">
        <f t="shared" si="1"/>
        <v>0</v>
      </c>
    </row>
    <row r="83" spans="1:7" ht="38.25" x14ac:dyDescent="0.25">
      <c r="A83" s="27"/>
      <c r="B83" s="25" t="s">
        <v>223</v>
      </c>
      <c r="C83" s="26" t="s">
        <v>224</v>
      </c>
      <c r="D83" s="26" t="s">
        <v>6</v>
      </c>
      <c r="E83" s="6">
        <v>1</v>
      </c>
      <c r="F83" s="3"/>
      <c r="G83" s="4">
        <f t="shared" si="1"/>
        <v>0</v>
      </c>
    </row>
    <row r="84" spans="1:7" ht="38.25" x14ac:dyDescent="0.25">
      <c r="A84" s="27"/>
      <c r="B84" s="28" t="s">
        <v>225</v>
      </c>
      <c r="C84" s="26" t="s">
        <v>226</v>
      </c>
      <c r="D84" s="26" t="s">
        <v>6</v>
      </c>
      <c r="E84" s="6">
        <v>1</v>
      </c>
      <c r="F84" s="6"/>
      <c r="G84" s="4">
        <f t="shared" si="1"/>
        <v>0</v>
      </c>
    </row>
    <row r="85" spans="1:7" ht="38.25" x14ac:dyDescent="0.25">
      <c r="A85" s="27"/>
      <c r="B85" s="28" t="s">
        <v>227</v>
      </c>
      <c r="C85" s="8" t="s">
        <v>228</v>
      </c>
      <c r="D85" s="8" t="s">
        <v>6</v>
      </c>
      <c r="E85" s="6">
        <v>10</v>
      </c>
      <c r="F85" s="6"/>
      <c r="G85" s="4">
        <f t="shared" si="1"/>
        <v>0</v>
      </c>
    </row>
    <row r="86" spans="1:7" ht="38.25" x14ac:dyDescent="0.25">
      <c r="A86" s="27"/>
      <c r="B86" s="28" t="s">
        <v>229</v>
      </c>
      <c r="C86" s="8" t="s">
        <v>230</v>
      </c>
      <c r="D86" s="8" t="s">
        <v>165</v>
      </c>
      <c r="E86" s="6">
        <v>10</v>
      </c>
      <c r="F86" s="6"/>
      <c r="G86" s="4">
        <f t="shared" si="1"/>
        <v>0</v>
      </c>
    </row>
    <row r="87" spans="1:7" ht="38.25" x14ac:dyDescent="0.25">
      <c r="A87" s="27"/>
      <c r="B87" s="28" t="s">
        <v>231</v>
      </c>
      <c r="C87" s="8" t="s">
        <v>232</v>
      </c>
      <c r="D87" s="8" t="s">
        <v>6</v>
      </c>
      <c r="E87" s="6">
        <v>10</v>
      </c>
      <c r="F87" s="3"/>
      <c r="G87" s="4">
        <f t="shared" si="1"/>
        <v>0</v>
      </c>
    </row>
    <row r="88" spans="1:7" ht="38.25" x14ac:dyDescent="0.25">
      <c r="A88" s="27"/>
      <c r="B88" s="28" t="s">
        <v>233</v>
      </c>
      <c r="C88" s="8" t="s">
        <v>234</v>
      </c>
      <c r="D88" s="8" t="s">
        <v>6</v>
      </c>
      <c r="E88" s="6">
        <v>10</v>
      </c>
      <c r="F88" s="6"/>
      <c r="G88" s="4">
        <f t="shared" si="1"/>
        <v>0</v>
      </c>
    </row>
    <row r="89" spans="1:7" ht="38.25" x14ac:dyDescent="0.25">
      <c r="A89" s="27"/>
      <c r="B89" s="28" t="s">
        <v>235</v>
      </c>
      <c r="C89" s="8" t="s">
        <v>236</v>
      </c>
      <c r="D89" s="8" t="s">
        <v>6</v>
      </c>
      <c r="E89" s="6">
        <v>10</v>
      </c>
      <c r="F89" s="3"/>
      <c r="G89" s="4">
        <f t="shared" si="1"/>
        <v>0</v>
      </c>
    </row>
    <row r="90" spans="1:7" x14ac:dyDescent="0.25">
      <c r="A90" s="16"/>
      <c r="B90" s="22"/>
      <c r="C90" s="16"/>
      <c r="D90" s="16"/>
      <c r="E90" s="9"/>
      <c r="F90" s="21"/>
      <c r="G90" s="9"/>
    </row>
    <row r="91" spans="1:7" x14ac:dyDescent="0.25">
      <c r="A91" s="2">
        <v>20</v>
      </c>
      <c r="B91" s="5" t="s">
        <v>53</v>
      </c>
      <c r="C91" s="2" t="s">
        <v>52</v>
      </c>
      <c r="D91" s="2"/>
      <c r="E91" s="6"/>
      <c r="F91" s="3"/>
      <c r="G91" s="4"/>
    </row>
    <row r="92" spans="1:7" ht="25.5" x14ac:dyDescent="0.25">
      <c r="A92" s="2"/>
      <c r="B92" s="5" t="s">
        <v>137</v>
      </c>
      <c r="C92" s="2" t="s">
        <v>138</v>
      </c>
      <c r="D92" s="2" t="s">
        <v>7</v>
      </c>
      <c r="E92" s="4">
        <v>42</v>
      </c>
      <c r="F92" s="6"/>
      <c r="G92" s="4">
        <f t="shared" si="1"/>
        <v>0</v>
      </c>
    </row>
    <row r="93" spans="1:7" ht="25.5" x14ac:dyDescent="0.25">
      <c r="A93" s="2"/>
      <c r="B93" s="5" t="s">
        <v>55</v>
      </c>
      <c r="C93" s="2" t="s">
        <v>54</v>
      </c>
      <c r="D93" s="2" t="s">
        <v>7</v>
      </c>
      <c r="E93" s="4">
        <v>42</v>
      </c>
      <c r="F93" s="7"/>
      <c r="G93" s="4">
        <f t="shared" si="1"/>
        <v>0</v>
      </c>
    </row>
    <row r="94" spans="1:7" ht="25.5" x14ac:dyDescent="0.25">
      <c r="A94" s="2"/>
      <c r="B94" s="5" t="s">
        <v>57</v>
      </c>
      <c r="C94" s="2" t="s">
        <v>56</v>
      </c>
      <c r="D94" s="2" t="s">
        <v>7</v>
      </c>
      <c r="E94" s="6">
        <v>42</v>
      </c>
      <c r="F94" s="6"/>
      <c r="G94" s="4">
        <f t="shared" si="1"/>
        <v>0</v>
      </c>
    </row>
    <row r="95" spans="1:7" ht="25.5" x14ac:dyDescent="0.25">
      <c r="A95" s="2"/>
      <c r="B95" s="5" t="s">
        <v>59</v>
      </c>
      <c r="C95" s="2" t="s">
        <v>58</v>
      </c>
      <c r="D95" s="2" t="s">
        <v>7</v>
      </c>
      <c r="E95" s="6">
        <v>42</v>
      </c>
      <c r="F95" s="4"/>
      <c r="G95" s="4">
        <f t="shared" si="1"/>
        <v>0</v>
      </c>
    </row>
    <row r="96" spans="1:7" x14ac:dyDescent="0.25">
      <c r="A96" s="16"/>
      <c r="B96" s="22"/>
      <c r="C96" s="16"/>
      <c r="D96" s="16"/>
      <c r="E96" s="49"/>
      <c r="F96" s="21"/>
      <c r="G96" s="21"/>
    </row>
    <row r="97" spans="1:7" ht="25.5" x14ac:dyDescent="0.25">
      <c r="A97" s="2">
        <v>21</v>
      </c>
      <c r="B97" s="5" t="s">
        <v>61</v>
      </c>
      <c r="C97" s="2" t="s">
        <v>60</v>
      </c>
      <c r="D97" s="2"/>
      <c r="E97" s="6"/>
      <c r="F97" s="4"/>
      <c r="G97" s="4"/>
    </row>
    <row r="98" spans="1:7" ht="25.5" x14ac:dyDescent="0.25">
      <c r="A98" s="2"/>
      <c r="B98" s="5" t="s">
        <v>62</v>
      </c>
      <c r="C98" s="2" t="s">
        <v>237</v>
      </c>
      <c r="D98" s="2" t="s">
        <v>6</v>
      </c>
      <c r="E98" s="6">
        <v>58</v>
      </c>
      <c r="F98" s="6"/>
      <c r="G98" s="4">
        <f t="shared" si="1"/>
        <v>0</v>
      </c>
    </row>
    <row r="99" spans="1:7" x14ac:dyDescent="0.25">
      <c r="A99" s="2"/>
      <c r="B99" s="5" t="s">
        <v>238</v>
      </c>
      <c r="C99" s="2" t="s">
        <v>239</v>
      </c>
      <c r="D99" s="2" t="s">
        <v>6</v>
      </c>
      <c r="E99" s="4">
        <v>8</v>
      </c>
      <c r="F99" s="4"/>
      <c r="G99" s="4">
        <f t="shared" si="1"/>
        <v>0</v>
      </c>
    </row>
    <row r="100" spans="1:7" x14ac:dyDescent="0.25">
      <c r="A100" s="2"/>
      <c r="B100" s="5" t="s">
        <v>240</v>
      </c>
      <c r="C100" s="2" t="s">
        <v>241</v>
      </c>
      <c r="D100" s="2" t="s">
        <v>6</v>
      </c>
      <c r="E100" s="6">
        <v>3</v>
      </c>
      <c r="F100" s="6"/>
      <c r="G100" s="4">
        <f t="shared" si="1"/>
        <v>0</v>
      </c>
    </row>
    <row r="101" spans="1:7" x14ac:dyDescent="0.25">
      <c r="A101" s="16"/>
      <c r="B101" s="16"/>
      <c r="C101" s="16"/>
      <c r="D101" s="16"/>
      <c r="E101" s="9"/>
      <c r="F101" s="9"/>
      <c r="G101" s="9"/>
    </row>
    <row r="102" spans="1:7" ht="60" customHeight="1" x14ac:dyDescent="0.25">
      <c r="A102" s="2">
        <v>22</v>
      </c>
      <c r="B102" s="5" t="s">
        <v>64</v>
      </c>
      <c r="C102" s="2" t="s">
        <v>63</v>
      </c>
      <c r="D102" s="2"/>
      <c r="E102" s="6"/>
      <c r="F102" s="6"/>
      <c r="G102" s="4"/>
    </row>
    <row r="103" spans="1:7" x14ac:dyDescent="0.25">
      <c r="A103" s="2"/>
      <c r="B103" s="5" t="s">
        <v>66</v>
      </c>
      <c r="C103" s="2" t="s">
        <v>65</v>
      </c>
      <c r="D103" s="2" t="s">
        <v>7</v>
      </c>
      <c r="E103" s="4">
        <v>66</v>
      </c>
      <c r="F103" s="4"/>
      <c r="G103" s="4">
        <f t="shared" si="1"/>
        <v>0</v>
      </c>
    </row>
    <row r="104" spans="1:7" x14ac:dyDescent="0.25">
      <c r="A104" s="2"/>
      <c r="B104" s="5" t="s">
        <v>68</v>
      </c>
      <c r="C104" s="2" t="s">
        <v>67</v>
      </c>
      <c r="D104" s="2" t="s">
        <v>7</v>
      </c>
      <c r="E104" s="6">
        <v>16</v>
      </c>
      <c r="F104" s="4"/>
      <c r="G104" s="4">
        <f t="shared" si="1"/>
        <v>0</v>
      </c>
    </row>
    <row r="105" spans="1:7" x14ac:dyDescent="0.25">
      <c r="A105" s="2"/>
      <c r="B105" s="5" t="s">
        <v>70</v>
      </c>
      <c r="C105" s="2" t="s">
        <v>69</v>
      </c>
      <c r="D105" s="2" t="s">
        <v>7</v>
      </c>
      <c r="E105" s="4">
        <v>36</v>
      </c>
      <c r="F105" s="6"/>
      <c r="G105" s="4">
        <f t="shared" si="1"/>
        <v>0</v>
      </c>
    </row>
    <row r="106" spans="1:7" x14ac:dyDescent="0.25">
      <c r="A106" s="2"/>
      <c r="B106" s="5" t="s">
        <v>72</v>
      </c>
      <c r="C106" s="2" t="s">
        <v>71</v>
      </c>
      <c r="D106" s="2" t="s">
        <v>7</v>
      </c>
      <c r="E106" s="6">
        <v>16</v>
      </c>
      <c r="F106" s="6"/>
      <c r="G106" s="4">
        <f t="shared" si="1"/>
        <v>0</v>
      </c>
    </row>
    <row r="107" spans="1:7" x14ac:dyDescent="0.25">
      <c r="A107" s="16"/>
      <c r="B107" s="16"/>
      <c r="C107" s="16"/>
      <c r="D107" s="16"/>
      <c r="E107" s="9"/>
      <c r="F107" s="21"/>
      <c r="G107" s="9"/>
    </row>
    <row r="108" spans="1:7" ht="25.5" x14ac:dyDescent="0.25">
      <c r="A108" s="2">
        <v>23</v>
      </c>
      <c r="B108" s="5" t="s">
        <v>74</v>
      </c>
      <c r="C108" s="2" t="s">
        <v>73</v>
      </c>
      <c r="D108" s="2"/>
      <c r="E108" s="6"/>
      <c r="F108" s="4"/>
      <c r="G108" s="4"/>
    </row>
    <row r="109" spans="1:7" x14ac:dyDescent="0.25">
      <c r="A109" s="2"/>
      <c r="B109" s="5" t="s">
        <v>76</v>
      </c>
      <c r="C109" s="2" t="s">
        <v>75</v>
      </c>
      <c r="D109" s="2" t="s">
        <v>7</v>
      </c>
      <c r="E109" s="6">
        <v>10</v>
      </c>
      <c r="F109" s="4"/>
      <c r="G109" s="4">
        <f t="shared" si="1"/>
        <v>0</v>
      </c>
    </row>
    <row r="110" spans="1:7" x14ac:dyDescent="0.25">
      <c r="A110" s="2"/>
      <c r="B110" s="5" t="s">
        <v>139</v>
      </c>
      <c r="C110" s="2" t="s">
        <v>140</v>
      </c>
      <c r="D110" s="2" t="s">
        <v>7</v>
      </c>
      <c r="E110" s="4">
        <v>10</v>
      </c>
      <c r="F110" s="6"/>
      <c r="G110" s="4">
        <f t="shared" si="1"/>
        <v>0</v>
      </c>
    </row>
    <row r="111" spans="1:7" x14ac:dyDescent="0.25">
      <c r="A111" s="2"/>
      <c r="B111" s="5" t="s">
        <v>141</v>
      </c>
      <c r="C111" s="2" t="s">
        <v>142</v>
      </c>
      <c r="D111" s="2" t="s">
        <v>7</v>
      </c>
      <c r="E111" s="4">
        <v>10</v>
      </c>
      <c r="F111" s="6"/>
      <c r="G111" s="4">
        <f t="shared" si="1"/>
        <v>0</v>
      </c>
    </row>
    <row r="112" spans="1:7" x14ac:dyDescent="0.25">
      <c r="A112" s="2"/>
      <c r="B112" s="5" t="s">
        <v>242</v>
      </c>
      <c r="C112" s="2">
        <v>1</v>
      </c>
      <c r="D112" s="2" t="s">
        <v>7</v>
      </c>
      <c r="E112" s="4">
        <v>10</v>
      </c>
      <c r="F112" s="6"/>
      <c r="G112" s="4">
        <f t="shared" si="1"/>
        <v>0</v>
      </c>
    </row>
    <row r="113" spans="1:7" x14ac:dyDescent="0.25">
      <c r="A113" s="2"/>
      <c r="B113" s="5" t="s">
        <v>78</v>
      </c>
      <c r="C113" s="2" t="s">
        <v>77</v>
      </c>
      <c r="D113" s="2" t="s">
        <v>6</v>
      </c>
      <c r="E113" s="4">
        <v>10</v>
      </c>
      <c r="F113" s="4"/>
      <c r="G113" s="4">
        <f t="shared" si="1"/>
        <v>0</v>
      </c>
    </row>
    <row r="114" spans="1:7" x14ac:dyDescent="0.25">
      <c r="A114" s="2"/>
      <c r="B114" s="5" t="s">
        <v>80</v>
      </c>
      <c r="C114" s="2" t="s">
        <v>79</v>
      </c>
      <c r="D114" s="2" t="s">
        <v>6</v>
      </c>
      <c r="E114" s="4">
        <v>10</v>
      </c>
      <c r="F114" s="6"/>
      <c r="G114" s="4">
        <f t="shared" si="1"/>
        <v>0</v>
      </c>
    </row>
    <row r="115" spans="1:7" x14ac:dyDescent="0.25">
      <c r="A115" s="16"/>
      <c r="B115" s="16"/>
      <c r="C115" s="16"/>
      <c r="D115" s="16"/>
      <c r="E115" s="9"/>
      <c r="F115" s="9"/>
      <c r="G115" s="9"/>
    </row>
    <row r="116" spans="1:7" ht="25.5" x14ac:dyDescent="0.25">
      <c r="A116" s="2">
        <v>24</v>
      </c>
      <c r="B116" s="5" t="s">
        <v>82</v>
      </c>
      <c r="C116" s="2" t="s">
        <v>81</v>
      </c>
      <c r="D116" s="2"/>
      <c r="E116" s="4"/>
      <c r="F116" s="6"/>
      <c r="G116" s="4"/>
    </row>
    <row r="117" spans="1:7" x14ac:dyDescent="0.25">
      <c r="A117" s="2"/>
      <c r="B117" s="5" t="s">
        <v>84</v>
      </c>
      <c r="C117" s="2" t="s">
        <v>83</v>
      </c>
      <c r="D117" s="2" t="s">
        <v>7</v>
      </c>
      <c r="E117" s="4">
        <v>25</v>
      </c>
      <c r="F117" s="6"/>
      <c r="G117" s="4">
        <f t="shared" si="1"/>
        <v>0</v>
      </c>
    </row>
    <row r="118" spans="1:7" x14ac:dyDescent="0.25">
      <c r="A118" s="2"/>
      <c r="B118" s="5" t="s">
        <v>86</v>
      </c>
      <c r="C118" s="2" t="s">
        <v>85</v>
      </c>
      <c r="D118" s="2" t="s">
        <v>7</v>
      </c>
      <c r="E118" s="4">
        <v>25</v>
      </c>
      <c r="F118" s="6"/>
      <c r="G118" s="4">
        <f t="shared" si="1"/>
        <v>0</v>
      </c>
    </row>
    <row r="119" spans="1:7" x14ac:dyDescent="0.25">
      <c r="A119" s="16"/>
      <c r="B119" s="16"/>
      <c r="C119" s="16"/>
      <c r="D119" s="16"/>
      <c r="E119" s="9"/>
      <c r="F119" s="9"/>
      <c r="G119" s="9"/>
    </row>
    <row r="120" spans="1:7" ht="39.75" customHeight="1" x14ac:dyDescent="0.25">
      <c r="A120" s="2">
        <v>25</v>
      </c>
      <c r="B120" s="5" t="s">
        <v>88</v>
      </c>
      <c r="C120" s="2" t="s">
        <v>87</v>
      </c>
      <c r="D120" s="2"/>
      <c r="E120" s="4"/>
      <c r="F120" s="6"/>
      <c r="G120" s="4"/>
    </row>
    <row r="121" spans="1:7" x14ac:dyDescent="0.25">
      <c r="A121" s="2"/>
      <c r="B121" s="5" t="s">
        <v>90</v>
      </c>
      <c r="C121" s="2" t="s">
        <v>89</v>
      </c>
      <c r="D121" s="2" t="s">
        <v>7</v>
      </c>
      <c r="E121" s="4">
        <v>50</v>
      </c>
      <c r="F121" s="4"/>
      <c r="G121" s="4">
        <f t="shared" si="1"/>
        <v>0</v>
      </c>
    </row>
    <row r="122" spans="1:7" x14ac:dyDescent="0.25">
      <c r="A122" s="2"/>
      <c r="B122" s="5" t="s">
        <v>92</v>
      </c>
      <c r="C122" s="2" t="s">
        <v>91</v>
      </c>
      <c r="D122" s="2" t="s">
        <v>6</v>
      </c>
      <c r="E122" s="4">
        <v>20</v>
      </c>
      <c r="F122" s="6"/>
      <c r="G122" s="4">
        <f t="shared" si="1"/>
        <v>0</v>
      </c>
    </row>
    <row r="123" spans="1:7" x14ac:dyDescent="0.25">
      <c r="A123" s="16"/>
      <c r="B123" s="16"/>
      <c r="C123" s="16"/>
      <c r="D123" s="16"/>
      <c r="E123" s="9"/>
      <c r="F123" s="21"/>
      <c r="G123" s="9"/>
    </row>
    <row r="124" spans="1:7" ht="31.5" customHeight="1" x14ac:dyDescent="0.25">
      <c r="A124" s="2">
        <v>26</v>
      </c>
      <c r="B124" s="5" t="s">
        <v>94</v>
      </c>
      <c r="C124" s="2" t="s">
        <v>93</v>
      </c>
      <c r="D124" s="2" t="s">
        <v>6</v>
      </c>
      <c r="E124" s="4">
        <v>3</v>
      </c>
      <c r="F124" s="6"/>
      <c r="G124" s="4">
        <f t="shared" si="1"/>
        <v>0</v>
      </c>
    </row>
    <row r="125" spans="1:7" x14ac:dyDescent="0.25">
      <c r="A125" s="16"/>
      <c r="B125" s="16"/>
      <c r="C125" s="16"/>
      <c r="D125" s="16"/>
      <c r="E125" s="9"/>
      <c r="F125" s="21"/>
      <c r="G125" s="9"/>
    </row>
    <row r="126" spans="1:7" ht="25.5" x14ac:dyDescent="0.25">
      <c r="A126" s="2">
        <v>27</v>
      </c>
      <c r="B126" s="5" t="s">
        <v>96</v>
      </c>
      <c r="C126" s="2" t="s">
        <v>95</v>
      </c>
      <c r="D126" s="2" t="s">
        <v>6</v>
      </c>
      <c r="E126" s="4">
        <v>6</v>
      </c>
      <c r="F126" s="6"/>
      <c r="G126" s="4">
        <f t="shared" si="1"/>
        <v>0</v>
      </c>
    </row>
    <row r="127" spans="1:7" x14ac:dyDescent="0.25">
      <c r="A127" s="16"/>
      <c r="B127" s="16"/>
      <c r="C127" s="16"/>
      <c r="D127" s="16"/>
      <c r="E127" s="9"/>
      <c r="F127" s="9"/>
      <c r="G127" s="9"/>
    </row>
    <row r="128" spans="1:7" ht="25.5" x14ac:dyDescent="0.25">
      <c r="A128" s="2">
        <v>28</v>
      </c>
      <c r="B128" s="2" t="s">
        <v>143</v>
      </c>
      <c r="C128" s="2" t="s">
        <v>144</v>
      </c>
      <c r="D128" s="2" t="s">
        <v>6</v>
      </c>
      <c r="E128" s="4">
        <v>6</v>
      </c>
      <c r="F128" s="4"/>
      <c r="G128" s="4">
        <f t="shared" si="1"/>
        <v>0</v>
      </c>
    </row>
    <row r="129" spans="1:7" x14ac:dyDescent="0.25">
      <c r="A129" s="16"/>
      <c r="B129" s="16"/>
      <c r="C129" s="16"/>
      <c r="D129" s="16"/>
      <c r="E129" s="9"/>
      <c r="F129" s="21"/>
      <c r="G129" s="9"/>
    </row>
    <row r="130" spans="1:7" ht="38.25" x14ac:dyDescent="0.25">
      <c r="A130" s="2">
        <v>31</v>
      </c>
      <c r="B130" s="2" t="s">
        <v>98</v>
      </c>
      <c r="C130" s="2" t="s">
        <v>97</v>
      </c>
      <c r="D130" s="2" t="s">
        <v>6</v>
      </c>
      <c r="E130" s="4">
        <v>1000</v>
      </c>
      <c r="F130" s="6"/>
      <c r="G130" s="4">
        <f t="shared" si="1"/>
        <v>0</v>
      </c>
    </row>
    <row r="131" spans="1:7" x14ac:dyDescent="0.25">
      <c r="A131" s="16"/>
      <c r="B131" s="16"/>
      <c r="C131" s="16"/>
      <c r="D131" s="16"/>
      <c r="E131" s="9"/>
      <c r="F131" s="21"/>
      <c r="G131" s="9"/>
    </row>
    <row r="132" spans="1:7" ht="25.5" x14ac:dyDescent="0.25">
      <c r="A132" s="2">
        <v>32</v>
      </c>
      <c r="B132" s="2" t="s">
        <v>145</v>
      </c>
      <c r="C132" s="2" t="s">
        <v>146</v>
      </c>
      <c r="D132" s="2" t="s">
        <v>6</v>
      </c>
      <c r="E132" s="4">
        <v>1</v>
      </c>
      <c r="F132" s="6"/>
      <c r="G132" s="4">
        <f t="shared" si="1"/>
        <v>0</v>
      </c>
    </row>
    <row r="133" spans="1:7" x14ac:dyDescent="0.25">
      <c r="A133" s="16"/>
      <c r="B133" s="16"/>
      <c r="C133" s="16"/>
      <c r="D133" s="16"/>
      <c r="E133" s="9"/>
      <c r="F133" s="21"/>
      <c r="G133" s="9"/>
    </row>
    <row r="134" spans="1:7" ht="25.5" x14ac:dyDescent="0.25">
      <c r="A134" s="2">
        <v>40</v>
      </c>
      <c r="B134" s="2" t="s">
        <v>243</v>
      </c>
      <c r="C134" s="2" t="s">
        <v>244</v>
      </c>
      <c r="D134" s="2" t="s">
        <v>6</v>
      </c>
      <c r="E134" s="4">
        <v>1</v>
      </c>
      <c r="F134" s="6"/>
      <c r="G134" s="4">
        <f t="shared" si="1"/>
        <v>0</v>
      </c>
    </row>
    <row r="135" spans="1:7" x14ac:dyDescent="0.25">
      <c r="A135" s="16"/>
      <c r="B135" s="16"/>
      <c r="C135" s="16"/>
      <c r="D135" s="16"/>
      <c r="E135" s="9"/>
      <c r="F135" s="21"/>
      <c r="G135" s="9"/>
    </row>
    <row r="136" spans="1:7" ht="25.5" x14ac:dyDescent="0.25">
      <c r="A136" s="2">
        <v>41</v>
      </c>
      <c r="B136" s="2" t="s">
        <v>245</v>
      </c>
      <c r="C136" s="2" t="s">
        <v>246</v>
      </c>
      <c r="D136" s="2"/>
      <c r="E136" s="4"/>
      <c r="F136" s="6"/>
      <c r="G136" s="4"/>
    </row>
    <row r="137" spans="1:7" x14ac:dyDescent="0.25">
      <c r="A137" s="2"/>
      <c r="B137" s="5" t="s">
        <v>247</v>
      </c>
      <c r="C137" s="2" t="s">
        <v>248</v>
      </c>
      <c r="D137" s="2" t="s">
        <v>6</v>
      </c>
      <c r="E137" s="4">
        <v>5</v>
      </c>
      <c r="F137" s="6"/>
      <c r="G137" s="4">
        <f t="shared" si="1"/>
        <v>0</v>
      </c>
    </row>
    <row r="138" spans="1:7" x14ac:dyDescent="0.25">
      <c r="A138" s="2"/>
      <c r="B138" s="5" t="s">
        <v>249</v>
      </c>
      <c r="C138" s="2" t="s">
        <v>250</v>
      </c>
      <c r="D138" s="2" t="s">
        <v>6</v>
      </c>
      <c r="E138" s="4">
        <v>5</v>
      </c>
      <c r="F138" s="6"/>
      <c r="G138" s="4">
        <f t="shared" si="1"/>
        <v>0</v>
      </c>
    </row>
    <row r="139" spans="1:7" x14ac:dyDescent="0.25">
      <c r="A139" s="16"/>
      <c r="B139" s="16"/>
      <c r="C139" s="16"/>
      <c r="D139" s="16"/>
      <c r="E139" s="9"/>
      <c r="F139" s="21"/>
      <c r="G139" s="9"/>
    </row>
    <row r="140" spans="1:7" x14ac:dyDescent="0.25">
      <c r="A140" s="2">
        <v>44</v>
      </c>
      <c r="B140" s="2" t="s">
        <v>251</v>
      </c>
      <c r="C140" s="2" t="s">
        <v>252</v>
      </c>
      <c r="D140" s="2"/>
      <c r="E140" s="4"/>
      <c r="F140" s="6"/>
      <c r="G140" s="4"/>
    </row>
    <row r="141" spans="1:7" ht="38.25" x14ac:dyDescent="0.25">
      <c r="A141" s="2"/>
      <c r="B141" s="5" t="s">
        <v>253</v>
      </c>
      <c r="C141" s="2" t="s">
        <v>254</v>
      </c>
      <c r="D141" s="2" t="s">
        <v>6</v>
      </c>
      <c r="E141" s="4">
        <v>5</v>
      </c>
      <c r="F141" s="6"/>
      <c r="G141" s="4">
        <f t="shared" ref="G141:G200" si="2">E141*F141</f>
        <v>0</v>
      </c>
    </row>
    <row r="142" spans="1:7" ht="38.25" x14ac:dyDescent="0.25">
      <c r="A142" s="17"/>
      <c r="B142" s="29" t="s">
        <v>255</v>
      </c>
      <c r="C142" s="2" t="s">
        <v>256</v>
      </c>
      <c r="D142" s="2" t="s">
        <v>6</v>
      </c>
      <c r="E142" s="4">
        <v>20</v>
      </c>
      <c r="F142" s="6"/>
      <c r="G142" s="4">
        <f t="shared" si="2"/>
        <v>0</v>
      </c>
    </row>
    <row r="143" spans="1:7" ht="38.25" x14ac:dyDescent="0.25">
      <c r="A143" s="17"/>
      <c r="B143" s="29" t="s">
        <v>257</v>
      </c>
      <c r="C143" s="2" t="s">
        <v>258</v>
      </c>
      <c r="D143" s="2" t="s">
        <v>6</v>
      </c>
      <c r="E143" s="4">
        <v>20</v>
      </c>
      <c r="F143" s="6"/>
      <c r="G143" s="4">
        <f t="shared" si="2"/>
        <v>0</v>
      </c>
    </row>
    <row r="144" spans="1:7" ht="38.25" x14ac:dyDescent="0.25">
      <c r="A144" s="17"/>
      <c r="B144" s="29" t="s">
        <v>259</v>
      </c>
      <c r="C144" s="30" t="s">
        <v>260</v>
      </c>
      <c r="D144" s="2" t="s">
        <v>6</v>
      </c>
      <c r="E144" s="4">
        <v>2</v>
      </c>
      <c r="F144" s="6"/>
      <c r="G144" s="4">
        <f t="shared" si="2"/>
        <v>0</v>
      </c>
    </row>
    <row r="145" spans="1:7" ht="38.25" x14ac:dyDescent="0.25">
      <c r="A145" s="17"/>
      <c r="B145" s="29" t="s">
        <v>261</v>
      </c>
      <c r="C145" s="30" t="s">
        <v>262</v>
      </c>
      <c r="D145" s="2" t="s">
        <v>6</v>
      </c>
      <c r="E145" s="4">
        <v>2</v>
      </c>
      <c r="F145" s="6"/>
      <c r="G145" s="4">
        <f t="shared" si="2"/>
        <v>0</v>
      </c>
    </row>
    <row r="146" spans="1:7" ht="38.25" x14ac:dyDescent="0.25">
      <c r="A146" s="17"/>
      <c r="B146" s="29" t="s">
        <v>263</v>
      </c>
      <c r="C146" s="30" t="s">
        <v>264</v>
      </c>
      <c r="D146" s="2" t="s">
        <v>6</v>
      </c>
      <c r="E146" s="4">
        <v>2</v>
      </c>
      <c r="F146" s="6"/>
      <c r="G146" s="4">
        <f t="shared" si="2"/>
        <v>0</v>
      </c>
    </row>
    <row r="147" spans="1:7" x14ac:dyDescent="0.25">
      <c r="A147" s="16"/>
      <c r="B147" s="16"/>
      <c r="C147" s="16"/>
      <c r="D147" s="16"/>
      <c r="E147" s="9"/>
      <c r="F147" s="21"/>
      <c r="G147" s="9"/>
    </row>
    <row r="148" spans="1:7" ht="25.5" x14ac:dyDescent="0.25">
      <c r="A148" s="2">
        <v>46</v>
      </c>
      <c r="B148" s="5" t="s">
        <v>265</v>
      </c>
      <c r="C148" s="2" t="s">
        <v>266</v>
      </c>
      <c r="D148" s="2"/>
      <c r="E148" s="4"/>
      <c r="F148" s="6"/>
      <c r="G148" s="4"/>
    </row>
    <row r="149" spans="1:7" x14ac:dyDescent="0.25">
      <c r="A149" s="2"/>
      <c r="B149" s="5" t="s">
        <v>267</v>
      </c>
      <c r="C149" s="2" t="s">
        <v>268</v>
      </c>
      <c r="D149" s="2" t="s">
        <v>6</v>
      </c>
      <c r="E149" s="4">
        <v>2</v>
      </c>
      <c r="F149" s="6"/>
      <c r="G149" s="4">
        <f t="shared" si="2"/>
        <v>0</v>
      </c>
    </row>
    <row r="150" spans="1:7" x14ac:dyDescent="0.25">
      <c r="A150" s="2"/>
      <c r="B150" s="5" t="s">
        <v>269</v>
      </c>
      <c r="C150" s="2" t="s">
        <v>270</v>
      </c>
      <c r="D150" s="2" t="s">
        <v>6</v>
      </c>
      <c r="E150" s="4">
        <v>2</v>
      </c>
      <c r="F150" s="6"/>
      <c r="G150" s="4">
        <f t="shared" si="2"/>
        <v>0</v>
      </c>
    </row>
    <row r="151" spans="1:7" x14ac:dyDescent="0.25">
      <c r="A151" s="2"/>
      <c r="B151" s="5" t="s">
        <v>271</v>
      </c>
      <c r="C151" s="2" t="s">
        <v>272</v>
      </c>
      <c r="D151" s="2" t="s">
        <v>6</v>
      </c>
      <c r="E151" s="4">
        <v>2</v>
      </c>
      <c r="F151" s="6"/>
      <c r="G151" s="4">
        <f t="shared" si="2"/>
        <v>0</v>
      </c>
    </row>
    <row r="152" spans="1:7" x14ac:dyDescent="0.25">
      <c r="A152" s="16"/>
      <c r="B152" s="16"/>
      <c r="C152" s="16"/>
      <c r="D152" s="16"/>
      <c r="E152" s="9"/>
      <c r="F152" s="21"/>
      <c r="G152" s="9"/>
    </row>
    <row r="153" spans="1:7" ht="25.5" x14ac:dyDescent="0.25">
      <c r="A153" s="2">
        <v>48</v>
      </c>
      <c r="B153" s="5" t="s">
        <v>273</v>
      </c>
      <c r="C153" s="2" t="s">
        <v>274</v>
      </c>
      <c r="D153" s="2"/>
      <c r="E153" s="4"/>
      <c r="F153" s="6"/>
      <c r="G153" s="4"/>
    </row>
    <row r="154" spans="1:7" x14ac:dyDescent="0.25">
      <c r="A154" s="2"/>
      <c r="B154" s="5" t="s">
        <v>275</v>
      </c>
      <c r="C154" s="2" t="s">
        <v>276</v>
      </c>
      <c r="D154" s="2" t="s">
        <v>7</v>
      </c>
      <c r="E154" s="4">
        <v>10</v>
      </c>
      <c r="F154" s="6"/>
      <c r="G154" s="4">
        <f t="shared" si="2"/>
        <v>0</v>
      </c>
    </row>
    <row r="155" spans="1:7" x14ac:dyDescent="0.25">
      <c r="A155" s="2"/>
      <c r="B155" s="5" t="s">
        <v>277</v>
      </c>
      <c r="C155" s="2" t="s">
        <v>278</v>
      </c>
      <c r="D155" s="2" t="s">
        <v>7</v>
      </c>
      <c r="E155" s="4">
        <v>1</v>
      </c>
      <c r="F155" s="6"/>
      <c r="G155" s="4">
        <f t="shared" si="2"/>
        <v>0</v>
      </c>
    </row>
    <row r="156" spans="1:7" x14ac:dyDescent="0.25">
      <c r="A156" s="2"/>
      <c r="B156" s="5" t="s">
        <v>279</v>
      </c>
      <c r="C156" s="2" t="s">
        <v>280</v>
      </c>
      <c r="D156" s="2" t="s">
        <v>7</v>
      </c>
      <c r="E156" s="4">
        <v>10</v>
      </c>
      <c r="F156" s="6"/>
      <c r="G156" s="4">
        <f t="shared" si="2"/>
        <v>0</v>
      </c>
    </row>
    <row r="157" spans="1:7" x14ac:dyDescent="0.25">
      <c r="A157" s="2"/>
      <c r="B157" s="5" t="s">
        <v>281</v>
      </c>
      <c r="C157" s="2" t="s">
        <v>282</v>
      </c>
      <c r="D157" s="2" t="s">
        <v>7</v>
      </c>
      <c r="E157" s="4">
        <v>10</v>
      </c>
      <c r="F157" s="6"/>
      <c r="G157" s="4">
        <f t="shared" si="2"/>
        <v>0</v>
      </c>
    </row>
    <row r="158" spans="1:7" x14ac:dyDescent="0.25">
      <c r="A158" s="16"/>
      <c r="B158" s="16"/>
      <c r="C158" s="16"/>
      <c r="D158" s="16"/>
      <c r="E158" s="9"/>
      <c r="F158" s="21"/>
      <c r="G158" s="9"/>
    </row>
    <row r="159" spans="1:7" ht="25.5" x14ac:dyDescent="0.25">
      <c r="A159" s="2">
        <v>49</v>
      </c>
      <c r="B159" s="5" t="s">
        <v>283</v>
      </c>
      <c r="C159" s="2" t="s">
        <v>284</v>
      </c>
      <c r="D159" s="2" t="s">
        <v>7</v>
      </c>
      <c r="E159" s="4">
        <v>1</v>
      </c>
      <c r="F159" s="6"/>
      <c r="G159" s="4">
        <f t="shared" si="2"/>
        <v>0</v>
      </c>
    </row>
    <row r="160" spans="1:7" x14ac:dyDescent="0.25">
      <c r="A160" s="16"/>
      <c r="B160" s="16"/>
      <c r="C160" s="16"/>
      <c r="D160" s="16"/>
      <c r="E160" s="9"/>
      <c r="F160" s="21"/>
      <c r="G160" s="9"/>
    </row>
    <row r="161" spans="1:7" x14ac:dyDescent="0.25">
      <c r="A161" s="2">
        <v>51</v>
      </c>
      <c r="B161" s="8" t="s">
        <v>147</v>
      </c>
      <c r="C161" s="2" t="s">
        <v>148</v>
      </c>
      <c r="D161" s="2" t="s">
        <v>6</v>
      </c>
      <c r="E161" s="4">
        <v>10</v>
      </c>
      <c r="F161" s="6"/>
      <c r="G161" s="4">
        <f t="shared" si="2"/>
        <v>0</v>
      </c>
    </row>
    <row r="162" spans="1:7" x14ac:dyDescent="0.25">
      <c r="A162" s="16"/>
      <c r="B162" s="31"/>
      <c r="C162" s="16"/>
      <c r="D162" s="16"/>
      <c r="E162" s="9"/>
      <c r="F162" s="21"/>
      <c r="G162" s="9"/>
    </row>
    <row r="163" spans="1:7" ht="25.5" x14ac:dyDescent="0.25">
      <c r="A163" s="2">
        <v>60</v>
      </c>
      <c r="B163" s="8" t="s">
        <v>149</v>
      </c>
      <c r="C163" s="2" t="s">
        <v>150</v>
      </c>
      <c r="D163" s="2"/>
      <c r="E163" s="4"/>
      <c r="F163" s="6"/>
      <c r="G163" s="4"/>
    </row>
    <row r="164" spans="1:7" x14ac:dyDescent="0.25">
      <c r="A164" s="2"/>
      <c r="B164" s="8" t="s">
        <v>285</v>
      </c>
      <c r="C164" s="2" t="s">
        <v>286</v>
      </c>
      <c r="D164" s="2" t="s">
        <v>6</v>
      </c>
      <c r="E164" s="4">
        <v>2</v>
      </c>
      <c r="F164" s="6"/>
      <c r="G164" s="4">
        <f t="shared" si="2"/>
        <v>0</v>
      </c>
    </row>
    <row r="165" spans="1:7" x14ac:dyDescent="0.25">
      <c r="A165" s="2"/>
      <c r="B165" s="8" t="s">
        <v>151</v>
      </c>
      <c r="C165" s="2" t="s">
        <v>152</v>
      </c>
      <c r="D165" s="2" t="s">
        <v>6</v>
      </c>
      <c r="E165" s="4">
        <v>20</v>
      </c>
      <c r="F165" s="6"/>
      <c r="G165" s="4">
        <f t="shared" si="2"/>
        <v>0</v>
      </c>
    </row>
    <row r="166" spans="1:7" x14ac:dyDescent="0.25">
      <c r="A166" s="2"/>
      <c r="B166" s="8" t="s">
        <v>153</v>
      </c>
      <c r="C166" s="2" t="s">
        <v>154</v>
      </c>
      <c r="D166" s="2" t="s">
        <v>6</v>
      </c>
      <c r="E166" s="4">
        <v>20</v>
      </c>
      <c r="F166" s="6"/>
      <c r="G166" s="4">
        <f t="shared" si="2"/>
        <v>0</v>
      </c>
    </row>
    <row r="167" spans="1:7" x14ac:dyDescent="0.25">
      <c r="A167" s="2"/>
      <c r="B167" s="8" t="s">
        <v>155</v>
      </c>
      <c r="C167" s="2" t="s">
        <v>156</v>
      </c>
      <c r="D167" s="2" t="s">
        <v>6</v>
      </c>
      <c r="E167" s="4">
        <v>20</v>
      </c>
      <c r="F167" s="6"/>
      <c r="G167" s="4">
        <f t="shared" si="2"/>
        <v>0</v>
      </c>
    </row>
    <row r="168" spans="1:7" x14ac:dyDescent="0.25">
      <c r="A168" s="2"/>
      <c r="B168" s="8" t="s">
        <v>157</v>
      </c>
      <c r="C168" s="2" t="s">
        <v>158</v>
      </c>
      <c r="D168" s="2" t="s">
        <v>6</v>
      </c>
      <c r="E168" s="4">
        <v>20</v>
      </c>
      <c r="F168" s="6"/>
      <c r="G168" s="4">
        <f t="shared" si="2"/>
        <v>0</v>
      </c>
    </row>
    <row r="169" spans="1:7" x14ac:dyDescent="0.25">
      <c r="A169" s="2"/>
      <c r="B169" s="8" t="s">
        <v>159</v>
      </c>
      <c r="C169" s="2" t="s">
        <v>160</v>
      </c>
      <c r="D169" s="2" t="s">
        <v>6</v>
      </c>
      <c r="E169" s="4">
        <v>20</v>
      </c>
      <c r="F169" s="6"/>
      <c r="G169" s="4">
        <f t="shared" si="2"/>
        <v>0</v>
      </c>
    </row>
    <row r="170" spans="1:7" x14ac:dyDescent="0.25">
      <c r="A170" s="16"/>
      <c r="B170" s="16"/>
      <c r="C170" s="16"/>
      <c r="D170" s="16"/>
      <c r="E170" s="9"/>
      <c r="F170" s="21"/>
      <c r="G170" s="9"/>
    </row>
    <row r="171" spans="1:7" x14ac:dyDescent="0.25">
      <c r="A171" s="2">
        <v>61</v>
      </c>
      <c r="B171" s="8" t="s">
        <v>100</v>
      </c>
      <c r="C171" s="2" t="s">
        <v>99</v>
      </c>
      <c r="D171" s="2" t="s">
        <v>6</v>
      </c>
      <c r="E171" s="4">
        <v>11</v>
      </c>
      <c r="F171" s="6"/>
      <c r="G171" s="4">
        <f t="shared" si="2"/>
        <v>0</v>
      </c>
    </row>
    <row r="172" spans="1:7" x14ac:dyDescent="0.25">
      <c r="A172" s="16"/>
      <c r="B172" s="31"/>
      <c r="C172" s="16"/>
      <c r="D172" s="16"/>
      <c r="E172" s="9"/>
      <c r="F172" s="21"/>
      <c r="G172" s="9"/>
    </row>
    <row r="173" spans="1:7" x14ac:dyDescent="0.25">
      <c r="A173" s="2">
        <v>62</v>
      </c>
      <c r="B173" s="8" t="s">
        <v>102</v>
      </c>
      <c r="C173" s="2" t="s">
        <v>101</v>
      </c>
      <c r="D173" s="2" t="s">
        <v>6</v>
      </c>
      <c r="E173" s="4">
        <v>550</v>
      </c>
      <c r="F173" s="6"/>
      <c r="G173" s="4">
        <f t="shared" si="2"/>
        <v>0</v>
      </c>
    </row>
    <row r="174" spans="1:7" x14ac:dyDescent="0.25">
      <c r="A174" s="16"/>
      <c r="B174" s="31"/>
      <c r="C174" s="16"/>
      <c r="D174" s="16"/>
      <c r="E174" s="9"/>
      <c r="F174" s="21"/>
      <c r="G174" s="9"/>
    </row>
    <row r="175" spans="1:7" ht="38.25" x14ac:dyDescent="0.25">
      <c r="A175" s="2">
        <v>63</v>
      </c>
      <c r="B175" s="8" t="s">
        <v>104</v>
      </c>
      <c r="C175" s="2" t="s">
        <v>103</v>
      </c>
      <c r="D175" s="2" t="s">
        <v>6</v>
      </c>
      <c r="E175" s="4">
        <v>2</v>
      </c>
      <c r="F175" s="6"/>
      <c r="G175" s="4">
        <f t="shared" si="2"/>
        <v>0</v>
      </c>
    </row>
    <row r="176" spans="1:7" x14ac:dyDescent="0.25">
      <c r="A176" s="16"/>
      <c r="B176" s="16"/>
      <c r="C176" s="16"/>
      <c r="D176" s="16"/>
      <c r="E176" s="9"/>
      <c r="F176" s="21"/>
      <c r="G176" s="9"/>
    </row>
    <row r="177" spans="1:7" x14ac:dyDescent="0.25">
      <c r="A177" s="2">
        <v>64</v>
      </c>
      <c r="B177" s="8" t="s">
        <v>161</v>
      </c>
      <c r="C177" s="2" t="s">
        <v>162</v>
      </c>
      <c r="D177" s="2" t="s">
        <v>6</v>
      </c>
      <c r="E177" s="4">
        <v>10</v>
      </c>
      <c r="F177" s="6"/>
      <c r="G177" s="4">
        <f t="shared" si="2"/>
        <v>0</v>
      </c>
    </row>
    <row r="178" spans="1:7" x14ac:dyDescent="0.25">
      <c r="A178" s="16"/>
      <c r="B178" s="16"/>
      <c r="C178" s="16"/>
      <c r="D178" s="16"/>
      <c r="E178" s="9"/>
      <c r="F178" s="21"/>
      <c r="G178" s="9"/>
    </row>
    <row r="179" spans="1:7" ht="51" x14ac:dyDescent="0.25">
      <c r="A179" s="2">
        <v>65</v>
      </c>
      <c r="B179" s="8" t="s">
        <v>106</v>
      </c>
      <c r="C179" s="2" t="s">
        <v>105</v>
      </c>
      <c r="D179" s="2" t="s">
        <v>6</v>
      </c>
      <c r="E179" s="4">
        <v>1</v>
      </c>
      <c r="F179" s="6"/>
      <c r="G179" s="4">
        <f t="shared" si="2"/>
        <v>0</v>
      </c>
    </row>
    <row r="180" spans="1:7" x14ac:dyDescent="0.25">
      <c r="A180" s="16"/>
      <c r="B180" s="16"/>
      <c r="C180" s="16"/>
      <c r="D180" s="16"/>
      <c r="E180" s="9"/>
      <c r="F180" s="21"/>
      <c r="G180" s="9"/>
    </row>
    <row r="181" spans="1:7" ht="38.25" x14ac:dyDescent="0.25">
      <c r="A181" s="2">
        <v>66</v>
      </c>
      <c r="B181" s="8" t="s">
        <v>287</v>
      </c>
      <c r="C181" s="2" t="s">
        <v>288</v>
      </c>
      <c r="D181" s="2"/>
      <c r="E181" s="4"/>
      <c r="F181" s="6"/>
      <c r="G181" s="4"/>
    </row>
    <row r="182" spans="1:7" x14ac:dyDescent="0.25">
      <c r="A182" s="2"/>
      <c r="B182" s="8" t="s">
        <v>289</v>
      </c>
      <c r="C182" s="2" t="s">
        <v>290</v>
      </c>
      <c r="D182" s="2" t="s">
        <v>6</v>
      </c>
      <c r="E182" s="4">
        <v>1</v>
      </c>
      <c r="F182" s="6"/>
      <c r="G182" s="4">
        <f t="shared" si="2"/>
        <v>0</v>
      </c>
    </row>
    <row r="183" spans="1:7" x14ac:dyDescent="0.25">
      <c r="A183" s="2"/>
      <c r="B183" s="8" t="s">
        <v>291</v>
      </c>
      <c r="C183" s="2" t="s">
        <v>292</v>
      </c>
      <c r="D183" s="2" t="s">
        <v>6</v>
      </c>
      <c r="E183" s="4">
        <v>1</v>
      </c>
      <c r="F183" s="6"/>
      <c r="G183" s="4">
        <f t="shared" si="2"/>
        <v>0</v>
      </c>
    </row>
    <row r="184" spans="1:7" x14ac:dyDescent="0.25">
      <c r="A184" s="2"/>
      <c r="B184" s="8" t="s">
        <v>293</v>
      </c>
      <c r="C184" s="2" t="s">
        <v>294</v>
      </c>
      <c r="D184" s="2" t="s">
        <v>6</v>
      </c>
      <c r="E184" s="4">
        <v>1</v>
      </c>
      <c r="F184" s="6"/>
      <c r="G184" s="4">
        <f t="shared" si="2"/>
        <v>0</v>
      </c>
    </row>
    <row r="185" spans="1:7" x14ac:dyDescent="0.25">
      <c r="A185" s="2"/>
      <c r="B185" s="8" t="s">
        <v>295</v>
      </c>
      <c r="C185" s="2" t="s">
        <v>296</v>
      </c>
      <c r="D185" s="2" t="s">
        <v>6</v>
      </c>
      <c r="E185" s="4">
        <v>1</v>
      </c>
      <c r="F185" s="6"/>
      <c r="G185" s="4">
        <f t="shared" si="2"/>
        <v>0</v>
      </c>
    </row>
    <row r="186" spans="1:7" x14ac:dyDescent="0.25">
      <c r="A186" s="2"/>
      <c r="B186" s="8" t="s">
        <v>297</v>
      </c>
      <c r="C186" s="2" t="s">
        <v>298</v>
      </c>
      <c r="D186" s="2" t="s">
        <v>6</v>
      </c>
      <c r="E186" s="4">
        <v>1</v>
      </c>
      <c r="F186" s="6"/>
      <c r="G186" s="4">
        <f t="shared" si="2"/>
        <v>0</v>
      </c>
    </row>
    <row r="187" spans="1:7" x14ac:dyDescent="0.25">
      <c r="A187" s="2"/>
      <c r="B187" s="8" t="s">
        <v>299</v>
      </c>
      <c r="C187" s="2" t="s">
        <v>300</v>
      </c>
      <c r="D187" s="2" t="s">
        <v>6</v>
      </c>
      <c r="E187" s="4">
        <v>1</v>
      </c>
      <c r="F187" s="6"/>
      <c r="G187" s="4">
        <f t="shared" si="2"/>
        <v>0</v>
      </c>
    </row>
    <row r="188" spans="1:7" x14ac:dyDescent="0.25">
      <c r="A188" s="2"/>
      <c r="B188" s="8" t="s">
        <v>301</v>
      </c>
      <c r="C188" s="2" t="s">
        <v>302</v>
      </c>
      <c r="D188" s="2" t="s">
        <v>6</v>
      </c>
      <c r="E188" s="4">
        <v>1</v>
      </c>
      <c r="F188" s="6"/>
      <c r="G188" s="4">
        <f t="shared" si="2"/>
        <v>0</v>
      </c>
    </row>
    <row r="189" spans="1:7" x14ac:dyDescent="0.25">
      <c r="A189" s="2"/>
      <c r="B189" s="8" t="s">
        <v>303</v>
      </c>
      <c r="C189" s="2" t="s">
        <v>304</v>
      </c>
      <c r="D189" s="2" t="s">
        <v>6</v>
      </c>
      <c r="E189" s="4">
        <v>1</v>
      </c>
      <c r="F189" s="6"/>
      <c r="G189" s="4">
        <f t="shared" si="2"/>
        <v>0</v>
      </c>
    </row>
    <row r="190" spans="1:7" x14ac:dyDescent="0.25">
      <c r="A190" s="2"/>
      <c r="B190" s="8" t="s">
        <v>305</v>
      </c>
      <c r="C190" s="2" t="s">
        <v>306</v>
      </c>
      <c r="D190" s="2" t="s">
        <v>6</v>
      </c>
      <c r="E190" s="4">
        <v>1</v>
      </c>
      <c r="F190" s="6"/>
      <c r="G190" s="4">
        <f t="shared" si="2"/>
        <v>0</v>
      </c>
    </row>
    <row r="191" spans="1:7" x14ac:dyDescent="0.25">
      <c r="A191" s="2"/>
      <c r="B191" s="8" t="s">
        <v>307</v>
      </c>
      <c r="C191" s="2" t="s">
        <v>308</v>
      </c>
      <c r="D191" s="2" t="s">
        <v>6</v>
      </c>
      <c r="E191" s="4">
        <v>1</v>
      </c>
      <c r="F191" s="6"/>
      <c r="G191" s="4">
        <f t="shared" si="2"/>
        <v>0</v>
      </c>
    </row>
    <row r="192" spans="1:7" x14ac:dyDescent="0.25">
      <c r="A192" s="16"/>
      <c r="B192" s="16"/>
      <c r="C192" s="16"/>
      <c r="D192" s="16"/>
      <c r="E192" s="9"/>
      <c r="F192" s="21"/>
      <c r="G192" s="9"/>
    </row>
    <row r="193" spans="1:7" ht="25.5" x14ac:dyDescent="0.25">
      <c r="A193" s="2">
        <v>67</v>
      </c>
      <c r="B193" s="8" t="s">
        <v>309</v>
      </c>
      <c r="C193" s="2" t="s">
        <v>310</v>
      </c>
      <c r="D193" s="2" t="s">
        <v>6</v>
      </c>
      <c r="E193" s="4">
        <v>2</v>
      </c>
      <c r="F193" s="6"/>
      <c r="G193" s="4">
        <f t="shared" si="2"/>
        <v>0</v>
      </c>
    </row>
    <row r="194" spans="1:7" x14ac:dyDescent="0.25">
      <c r="A194" s="16"/>
      <c r="B194" s="16"/>
      <c r="C194" s="16"/>
      <c r="D194" s="16"/>
      <c r="E194" s="9"/>
      <c r="F194" s="21"/>
      <c r="G194" s="9"/>
    </row>
    <row r="195" spans="1:7" x14ac:dyDescent="0.25">
      <c r="A195" s="2">
        <v>68</v>
      </c>
      <c r="B195" s="8" t="s">
        <v>163</v>
      </c>
      <c r="C195" s="2" t="s">
        <v>164</v>
      </c>
      <c r="D195" s="2" t="s">
        <v>6</v>
      </c>
      <c r="E195" s="4">
        <v>20</v>
      </c>
      <c r="F195" s="6"/>
      <c r="G195" s="4">
        <f t="shared" si="2"/>
        <v>0</v>
      </c>
    </row>
    <row r="196" spans="1:7" x14ac:dyDescent="0.25">
      <c r="A196" s="16"/>
      <c r="B196" s="16"/>
      <c r="C196" s="16"/>
      <c r="D196" s="16"/>
      <c r="E196" s="9"/>
      <c r="F196" s="21"/>
      <c r="G196" s="9"/>
    </row>
    <row r="197" spans="1:7" ht="25.5" x14ac:dyDescent="0.25">
      <c r="A197" s="2">
        <v>70</v>
      </c>
      <c r="B197" s="2" t="s">
        <v>311</v>
      </c>
      <c r="C197" s="2" t="s">
        <v>312</v>
      </c>
      <c r="D197" s="2"/>
      <c r="E197" s="4"/>
      <c r="F197" s="6"/>
      <c r="G197" s="4"/>
    </row>
    <row r="198" spans="1:7" ht="25.5" x14ac:dyDescent="0.25">
      <c r="A198" s="2"/>
      <c r="B198" s="8" t="s">
        <v>313</v>
      </c>
      <c r="C198" s="2" t="s">
        <v>314</v>
      </c>
      <c r="D198" s="2" t="s">
        <v>6</v>
      </c>
      <c r="E198" s="4">
        <v>3</v>
      </c>
      <c r="F198" s="6"/>
      <c r="G198" s="4">
        <f t="shared" si="2"/>
        <v>0</v>
      </c>
    </row>
    <row r="199" spans="1:7" x14ac:dyDescent="0.25">
      <c r="A199" s="8"/>
      <c r="B199" s="8" t="s">
        <v>315</v>
      </c>
      <c r="C199" s="8" t="s">
        <v>316</v>
      </c>
      <c r="D199" s="2" t="s">
        <v>6</v>
      </c>
      <c r="E199" s="4">
        <v>10</v>
      </c>
      <c r="F199" s="6"/>
      <c r="G199" s="4">
        <f t="shared" si="2"/>
        <v>0</v>
      </c>
    </row>
    <row r="200" spans="1:7" x14ac:dyDescent="0.25">
      <c r="A200" s="8"/>
      <c r="B200" s="8" t="s">
        <v>317</v>
      </c>
      <c r="C200" s="8" t="s">
        <v>318</v>
      </c>
      <c r="D200" s="2" t="s">
        <v>6</v>
      </c>
      <c r="E200" s="4">
        <v>10</v>
      </c>
      <c r="F200" s="38"/>
      <c r="G200" s="4">
        <f t="shared" si="2"/>
        <v>0</v>
      </c>
    </row>
    <row r="201" spans="1:7" x14ac:dyDescent="0.25">
      <c r="A201" s="16"/>
      <c r="B201" s="16"/>
      <c r="C201" s="16"/>
      <c r="D201" s="16"/>
      <c r="E201" s="9"/>
      <c r="F201" s="9"/>
      <c r="G201" s="9"/>
    </row>
    <row r="202" spans="1:7" ht="32.25" customHeight="1" x14ac:dyDescent="0.25">
      <c r="A202" s="2">
        <v>71</v>
      </c>
      <c r="B202" s="2" t="s">
        <v>319</v>
      </c>
      <c r="C202" s="2" t="s">
        <v>320</v>
      </c>
      <c r="D202" s="2"/>
      <c r="E202" s="4"/>
      <c r="F202" s="4"/>
      <c r="G202" s="4"/>
    </row>
    <row r="203" spans="1:7" x14ac:dyDescent="0.25">
      <c r="A203" s="2"/>
      <c r="B203" s="8" t="s">
        <v>321</v>
      </c>
      <c r="C203" s="2" t="s">
        <v>322</v>
      </c>
      <c r="D203" s="2" t="s">
        <v>6</v>
      </c>
      <c r="E203" s="4">
        <v>1</v>
      </c>
      <c r="F203" s="4"/>
      <c r="G203" s="4">
        <f t="shared" ref="G203:G205" si="3">E203*F203</f>
        <v>0</v>
      </c>
    </row>
    <row r="204" spans="1:7" ht="15" customHeight="1" x14ac:dyDescent="0.25">
      <c r="A204" s="2"/>
      <c r="B204" s="8" t="s">
        <v>323</v>
      </c>
      <c r="C204" s="2" t="s">
        <v>324</v>
      </c>
      <c r="D204" s="2" t="s">
        <v>6</v>
      </c>
      <c r="E204" s="4">
        <v>1</v>
      </c>
      <c r="F204" s="4"/>
      <c r="G204" s="4">
        <f t="shared" si="3"/>
        <v>0</v>
      </c>
    </row>
    <row r="205" spans="1:7" x14ac:dyDescent="0.25">
      <c r="A205" s="2"/>
      <c r="B205" s="8" t="s">
        <v>325</v>
      </c>
      <c r="C205" s="2" t="s">
        <v>326</v>
      </c>
      <c r="D205" s="2" t="s">
        <v>6</v>
      </c>
      <c r="E205" s="4">
        <v>1</v>
      </c>
      <c r="F205" s="4"/>
      <c r="G205" s="4">
        <f t="shared" si="3"/>
        <v>0</v>
      </c>
    </row>
    <row r="206" spans="1:7" x14ac:dyDescent="0.25">
      <c r="A206" s="16"/>
      <c r="B206" s="16"/>
      <c r="C206" s="16"/>
      <c r="D206" s="16"/>
      <c r="E206" s="9"/>
      <c r="F206" s="9"/>
      <c r="G206" s="9"/>
    </row>
    <row r="207" spans="1:7" ht="25.5" x14ac:dyDescent="0.25">
      <c r="A207" s="2">
        <v>72</v>
      </c>
      <c r="B207" s="2" t="s">
        <v>327</v>
      </c>
      <c r="C207" s="2" t="s">
        <v>328</v>
      </c>
      <c r="D207" s="2"/>
      <c r="E207" s="4"/>
      <c r="F207" s="47"/>
      <c r="G207" s="47"/>
    </row>
    <row r="208" spans="1:7" x14ac:dyDescent="0.25">
      <c r="A208" s="2"/>
      <c r="B208" s="8" t="s">
        <v>329</v>
      </c>
      <c r="C208" s="2" t="s">
        <v>330</v>
      </c>
      <c r="D208" s="2" t="s">
        <v>6</v>
      </c>
      <c r="E208" s="4">
        <v>10</v>
      </c>
      <c r="F208" s="47"/>
      <c r="G208" s="4">
        <f t="shared" ref="G208:G210" si="4">E208*F208</f>
        <v>0</v>
      </c>
    </row>
    <row r="209" spans="1:7" x14ac:dyDescent="0.25">
      <c r="A209" s="2"/>
      <c r="B209" s="8" t="s">
        <v>331</v>
      </c>
      <c r="C209" s="2" t="s">
        <v>332</v>
      </c>
      <c r="D209" s="2" t="s">
        <v>6</v>
      </c>
      <c r="E209" s="4">
        <v>6</v>
      </c>
      <c r="F209" s="47"/>
      <c r="G209" s="4">
        <f t="shared" si="4"/>
        <v>0</v>
      </c>
    </row>
    <row r="210" spans="1:7" x14ac:dyDescent="0.25">
      <c r="A210" s="2"/>
      <c r="B210" s="8" t="s">
        <v>333</v>
      </c>
      <c r="C210" s="2" t="s">
        <v>334</v>
      </c>
      <c r="D210" s="2" t="s">
        <v>6</v>
      </c>
      <c r="E210" s="4">
        <v>6</v>
      </c>
      <c r="F210" s="47"/>
      <c r="G210" s="4">
        <f t="shared" si="4"/>
        <v>0</v>
      </c>
    </row>
    <row r="211" spans="1:7" x14ac:dyDescent="0.25">
      <c r="A211" s="16"/>
      <c r="B211" s="16"/>
      <c r="C211" s="16"/>
      <c r="D211" s="16"/>
      <c r="E211" s="9"/>
      <c r="F211" s="50"/>
      <c r="G211" s="50"/>
    </row>
    <row r="212" spans="1:7" ht="38.25" x14ac:dyDescent="0.25">
      <c r="A212" s="2">
        <v>74</v>
      </c>
      <c r="B212" s="2" t="s">
        <v>335</v>
      </c>
      <c r="C212" s="2" t="s">
        <v>336</v>
      </c>
      <c r="D212" s="2" t="s">
        <v>6</v>
      </c>
      <c r="E212" s="4">
        <v>30</v>
      </c>
      <c r="F212" s="47"/>
      <c r="G212" s="4">
        <f t="shared" ref="G212" si="5">E212*F212</f>
        <v>0</v>
      </c>
    </row>
    <row r="213" spans="1:7" x14ac:dyDescent="0.25">
      <c r="A213" s="16"/>
      <c r="B213" s="16"/>
      <c r="C213" s="16"/>
      <c r="D213" s="16"/>
      <c r="E213" s="9"/>
      <c r="F213" s="50"/>
      <c r="G213" s="50"/>
    </row>
    <row r="214" spans="1:7" ht="51" x14ac:dyDescent="0.25">
      <c r="A214" s="2">
        <v>75</v>
      </c>
      <c r="B214" s="2" t="s">
        <v>108</v>
      </c>
      <c r="C214" s="2" t="s">
        <v>107</v>
      </c>
      <c r="D214" s="2" t="s">
        <v>6</v>
      </c>
      <c r="E214" s="4">
        <v>2</v>
      </c>
      <c r="F214" s="47"/>
      <c r="G214" s="4">
        <f t="shared" ref="G214" si="6">E214*F214</f>
        <v>0</v>
      </c>
    </row>
    <row r="215" spans="1:7" x14ac:dyDescent="0.25">
      <c r="A215" s="16"/>
      <c r="B215" s="16"/>
      <c r="C215" s="16"/>
      <c r="D215" s="16"/>
      <c r="E215" s="9"/>
      <c r="F215" s="50"/>
      <c r="G215" s="50"/>
    </row>
    <row r="216" spans="1:7" ht="25.5" x14ac:dyDescent="0.25">
      <c r="A216" s="32">
        <v>78</v>
      </c>
      <c r="B216" s="32" t="s">
        <v>114</v>
      </c>
      <c r="C216" s="32" t="s">
        <v>337</v>
      </c>
      <c r="D216" s="32"/>
      <c r="E216" s="4"/>
      <c r="F216" s="47"/>
      <c r="G216" s="47"/>
    </row>
    <row r="217" spans="1:7" x14ac:dyDescent="0.25">
      <c r="A217" s="2"/>
      <c r="B217" s="2"/>
      <c r="C217" s="2" t="s">
        <v>338</v>
      </c>
      <c r="D217" s="2" t="s">
        <v>6</v>
      </c>
      <c r="E217" s="4">
        <v>4</v>
      </c>
      <c r="F217" s="47"/>
      <c r="G217" s="4">
        <f t="shared" ref="G217:G220" si="7">E217*F217</f>
        <v>0</v>
      </c>
    </row>
    <row r="218" spans="1:7" x14ac:dyDescent="0.25">
      <c r="A218" s="2"/>
      <c r="B218" s="2"/>
      <c r="C218" s="2" t="s">
        <v>339</v>
      </c>
      <c r="D218" s="2" t="s">
        <v>6</v>
      </c>
      <c r="E218" s="4">
        <v>4</v>
      </c>
      <c r="F218" s="47"/>
      <c r="G218" s="4">
        <f t="shared" si="7"/>
        <v>0</v>
      </c>
    </row>
    <row r="219" spans="1:7" x14ac:dyDescent="0.25">
      <c r="A219" s="2"/>
      <c r="B219" s="2"/>
      <c r="C219" s="2" t="s">
        <v>340</v>
      </c>
      <c r="D219" s="2" t="s">
        <v>6</v>
      </c>
      <c r="E219" s="4">
        <v>4</v>
      </c>
      <c r="F219" s="47"/>
      <c r="G219" s="4">
        <f t="shared" si="7"/>
        <v>0</v>
      </c>
    </row>
    <row r="220" spans="1:7" x14ac:dyDescent="0.25">
      <c r="A220" s="2"/>
      <c r="B220" s="2"/>
      <c r="C220" s="2" t="s">
        <v>341</v>
      </c>
      <c r="D220" s="2" t="s">
        <v>6</v>
      </c>
      <c r="E220" s="4">
        <v>4</v>
      </c>
      <c r="F220" s="47"/>
      <c r="G220" s="4">
        <f t="shared" si="7"/>
        <v>0</v>
      </c>
    </row>
    <row r="221" spans="1:7" x14ac:dyDescent="0.25">
      <c r="A221" s="33"/>
      <c r="B221" s="33"/>
      <c r="C221" s="33"/>
      <c r="D221" s="33"/>
      <c r="E221" s="9"/>
      <c r="F221" s="50"/>
      <c r="G221" s="50"/>
    </row>
    <row r="222" spans="1:7" ht="25.5" x14ac:dyDescent="0.25">
      <c r="A222" s="2">
        <v>79</v>
      </c>
      <c r="B222" s="5" t="s">
        <v>115</v>
      </c>
      <c r="C222" s="2" t="s">
        <v>81</v>
      </c>
      <c r="D222" s="2"/>
      <c r="E222" s="4"/>
      <c r="F222" s="47"/>
      <c r="G222" s="47"/>
    </row>
    <row r="223" spans="1:7" x14ac:dyDescent="0.25">
      <c r="A223" s="2"/>
      <c r="B223" s="5"/>
      <c r="C223" s="2" t="s">
        <v>342</v>
      </c>
      <c r="D223" s="2" t="s">
        <v>7</v>
      </c>
      <c r="E223" s="4">
        <v>50</v>
      </c>
      <c r="F223" s="47"/>
      <c r="G223" s="4">
        <f t="shared" ref="G223" si="8">E223*F223</f>
        <v>0</v>
      </c>
    </row>
    <row r="224" spans="1:7" x14ac:dyDescent="0.25">
      <c r="A224" s="16"/>
      <c r="B224" s="22"/>
      <c r="C224" s="16"/>
      <c r="D224" s="16"/>
      <c r="E224" s="9"/>
      <c r="F224" s="50"/>
      <c r="G224" s="50"/>
    </row>
    <row r="225" spans="1:7" ht="25.5" x14ac:dyDescent="0.25">
      <c r="A225" s="2">
        <v>80</v>
      </c>
      <c r="B225" s="2" t="s">
        <v>116</v>
      </c>
      <c r="C225" s="2" t="s">
        <v>343</v>
      </c>
      <c r="D225" s="2"/>
      <c r="E225" s="4"/>
      <c r="F225" s="47"/>
      <c r="G225" s="47"/>
    </row>
    <row r="226" spans="1:7" x14ac:dyDescent="0.25">
      <c r="A226" s="2"/>
      <c r="B226" s="2" t="s">
        <v>117</v>
      </c>
      <c r="C226" s="2" t="s">
        <v>344</v>
      </c>
      <c r="D226" s="2" t="s">
        <v>6</v>
      </c>
      <c r="E226" s="4">
        <v>10</v>
      </c>
      <c r="F226" s="47"/>
      <c r="G226" s="4">
        <f t="shared" ref="G226:G227" si="9">E226*F226</f>
        <v>0</v>
      </c>
    </row>
    <row r="227" spans="1:7" x14ac:dyDescent="0.25">
      <c r="A227" s="2"/>
      <c r="B227" s="2" t="s">
        <v>118</v>
      </c>
      <c r="C227" s="2" t="s">
        <v>345</v>
      </c>
      <c r="D227" s="2" t="s">
        <v>6</v>
      </c>
      <c r="E227" s="4">
        <v>10</v>
      </c>
      <c r="F227" s="47"/>
      <c r="G227" s="4">
        <f t="shared" si="9"/>
        <v>0</v>
      </c>
    </row>
    <row r="228" spans="1:7" x14ac:dyDescent="0.25">
      <c r="A228" s="16"/>
      <c r="B228" s="16"/>
      <c r="C228" s="16"/>
      <c r="D228" s="16"/>
      <c r="E228" s="9"/>
      <c r="F228" s="50"/>
      <c r="G228" s="50"/>
    </row>
    <row r="229" spans="1:7" ht="25.5" x14ac:dyDescent="0.25">
      <c r="A229" s="2">
        <v>81</v>
      </c>
      <c r="B229" s="2" t="s">
        <v>346</v>
      </c>
      <c r="C229" s="2" t="s">
        <v>347</v>
      </c>
      <c r="D229" s="2"/>
      <c r="E229" s="4"/>
      <c r="F229" s="47"/>
      <c r="G229" s="47"/>
    </row>
    <row r="230" spans="1:7" x14ac:dyDescent="0.25">
      <c r="A230" s="2"/>
      <c r="B230" s="2" t="s">
        <v>119</v>
      </c>
      <c r="C230" s="2" t="s">
        <v>348</v>
      </c>
      <c r="D230" s="2" t="s">
        <v>6</v>
      </c>
      <c r="E230" s="4">
        <v>5</v>
      </c>
      <c r="F230" s="47"/>
      <c r="G230" s="4">
        <f t="shared" ref="G230:G236" si="10">E230*F230</f>
        <v>0</v>
      </c>
    </row>
    <row r="231" spans="1:7" x14ac:dyDescent="0.25">
      <c r="A231" s="2"/>
      <c r="B231" s="2" t="s">
        <v>120</v>
      </c>
      <c r="C231" s="2" t="s">
        <v>349</v>
      </c>
      <c r="D231" s="2" t="s">
        <v>6</v>
      </c>
      <c r="E231" s="4">
        <v>5</v>
      </c>
      <c r="F231" s="47"/>
      <c r="G231" s="4">
        <f t="shared" si="10"/>
        <v>0</v>
      </c>
    </row>
    <row r="232" spans="1:7" x14ac:dyDescent="0.25">
      <c r="A232" s="2"/>
      <c r="B232" s="2" t="s">
        <v>350</v>
      </c>
      <c r="C232" s="2" t="s">
        <v>351</v>
      </c>
      <c r="D232" s="2" t="s">
        <v>6</v>
      </c>
      <c r="E232" s="4">
        <v>5</v>
      </c>
      <c r="F232" s="47"/>
      <c r="G232" s="4">
        <f t="shared" si="10"/>
        <v>0</v>
      </c>
    </row>
    <row r="233" spans="1:7" x14ac:dyDescent="0.25">
      <c r="A233" s="2"/>
      <c r="B233" s="2" t="s">
        <v>352</v>
      </c>
      <c r="C233" s="2" t="s">
        <v>353</v>
      </c>
      <c r="D233" s="2" t="s">
        <v>6</v>
      </c>
      <c r="E233" s="4">
        <v>5</v>
      </c>
      <c r="F233" s="47"/>
      <c r="G233" s="4">
        <f t="shared" si="10"/>
        <v>0</v>
      </c>
    </row>
    <row r="234" spans="1:7" x14ac:dyDescent="0.25">
      <c r="A234" s="2"/>
      <c r="B234" s="2" t="s">
        <v>354</v>
      </c>
      <c r="C234" s="2" t="s">
        <v>355</v>
      </c>
      <c r="D234" s="2" t="s">
        <v>6</v>
      </c>
      <c r="E234" s="4">
        <v>5</v>
      </c>
      <c r="F234" s="47"/>
      <c r="G234" s="4">
        <f t="shared" si="10"/>
        <v>0</v>
      </c>
    </row>
    <row r="235" spans="1:7" x14ac:dyDescent="0.25">
      <c r="A235" s="2"/>
      <c r="B235" s="2" t="s">
        <v>356</v>
      </c>
      <c r="C235" s="2" t="s">
        <v>357</v>
      </c>
      <c r="D235" s="2" t="s">
        <v>6</v>
      </c>
      <c r="E235" s="4">
        <v>5</v>
      </c>
      <c r="F235" s="47"/>
      <c r="G235" s="4">
        <f t="shared" si="10"/>
        <v>0</v>
      </c>
    </row>
    <row r="236" spans="1:7" x14ac:dyDescent="0.25">
      <c r="A236" s="2"/>
      <c r="B236" s="2" t="s">
        <v>358</v>
      </c>
      <c r="C236" s="2" t="s">
        <v>359</v>
      </c>
      <c r="D236" s="2" t="s">
        <v>6</v>
      </c>
      <c r="E236" s="4">
        <v>5</v>
      </c>
      <c r="F236" s="47"/>
      <c r="G236" s="4">
        <f t="shared" si="10"/>
        <v>0</v>
      </c>
    </row>
    <row r="237" spans="1:7" x14ac:dyDescent="0.25">
      <c r="A237" s="16"/>
      <c r="B237" s="16"/>
      <c r="C237" s="16"/>
      <c r="D237" s="16"/>
      <c r="E237" s="9"/>
      <c r="F237" s="50"/>
      <c r="G237" s="50"/>
    </row>
    <row r="238" spans="1:7" x14ac:dyDescent="0.25">
      <c r="A238" s="2">
        <v>97</v>
      </c>
      <c r="B238" s="2" t="s">
        <v>360</v>
      </c>
      <c r="C238" s="2" t="s">
        <v>361</v>
      </c>
      <c r="D238" s="2"/>
      <c r="E238" s="4"/>
      <c r="F238" s="47"/>
      <c r="G238" s="47"/>
    </row>
    <row r="239" spans="1:7" ht="51" x14ac:dyDescent="0.25">
      <c r="A239" s="2"/>
      <c r="B239" s="2" t="s">
        <v>362</v>
      </c>
      <c r="C239" s="2" t="s">
        <v>363</v>
      </c>
      <c r="D239" s="2" t="s">
        <v>6</v>
      </c>
      <c r="E239" s="4">
        <v>1</v>
      </c>
      <c r="F239" s="47"/>
      <c r="G239" s="4">
        <f t="shared" ref="G239:G244" si="11">E239*F239</f>
        <v>0</v>
      </c>
    </row>
    <row r="240" spans="1:7" ht="51" x14ac:dyDescent="0.25">
      <c r="A240" s="2"/>
      <c r="B240" s="2" t="s">
        <v>364</v>
      </c>
      <c r="C240" s="2" t="s">
        <v>365</v>
      </c>
      <c r="D240" s="2" t="s">
        <v>6</v>
      </c>
      <c r="E240" s="4">
        <v>1</v>
      </c>
      <c r="F240" s="47"/>
      <c r="G240" s="4">
        <f t="shared" si="11"/>
        <v>0</v>
      </c>
    </row>
    <row r="241" spans="1:7" ht="38.25" x14ac:dyDescent="0.25">
      <c r="A241" s="34"/>
      <c r="B241" s="34" t="s">
        <v>366</v>
      </c>
      <c r="C241" s="2" t="s">
        <v>367</v>
      </c>
      <c r="D241" s="35" t="s">
        <v>6</v>
      </c>
      <c r="E241" s="4">
        <v>10</v>
      </c>
      <c r="F241" s="47"/>
      <c r="G241" s="4">
        <f t="shared" si="11"/>
        <v>0</v>
      </c>
    </row>
    <row r="242" spans="1:7" ht="38.25" x14ac:dyDescent="0.25">
      <c r="A242" s="17"/>
      <c r="B242" s="17" t="s">
        <v>368</v>
      </c>
      <c r="C242" s="30" t="s">
        <v>369</v>
      </c>
      <c r="D242" s="35" t="s">
        <v>6</v>
      </c>
      <c r="E242" s="4">
        <v>6</v>
      </c>
      <c r="F242" s="47"/>
      <c r="G242" s="4">
        <f t="shared" si="11"/>
        <v>0</v>
      </c>
    </row>
    <row r="243" spans="1:7" ht="38.25" x14ac:dyDescent="0.25">
      <c r="A243" s="17"/>
      <c r="B243" s="17" t="s">
        <v>370</v>
      </c>
      <c r="C243" s="30" t="s">
        <v>371</v>
      </c>
      <c r="D243" s="35" t="s">
        <v>6</v>
      </c>
      <c r="E243" s="4">
        <v>1</v>
      </c>
      <c r="F243" s="47"/>
      <c r="G243" s="4">
        <f t="shared" si="11"/>
        <v>0</v>
      </c>
    </row>
    <row r="244" spans="1:7" ht="38.25" x14ac:dyDescent="0.25">
      <c r="A244" s="17"/>
      <c r="B244" s="17" t="s">
        <v>372</v>
      </c>
      <c r="C244" s="30" t="s">
        <v>373</v>
      </c>
      <c r="D244" s="35" t="s">
        <v>6</v>
      </c>
      <c r="E244" s="4">
        <v>1</v>
      </c>
      <c r="F244" s="47"/>
      <c r="G244" s="4">
        <f t="shared" si="11"/>
        <v>0</v>
      </c>
    </row>
    <row r="245" spans="1:7" x14ac:dyDescent="0.25">
      <c r="A245" s="16"/>
      <c r="B245" s="16"/>
      <c r="C245" s="16"/>
      <c r="D245" s="16"/>
      <c r="E245" s="9"/>
      <c r="F245" s="50"/>
      <c r="G245" s="50"/>
    </row>
    <row r="246" spans="1:7" ht="38.25" x14ac:dyDescent="0.25">
      <c r="A246" s="2">
        <v>98</v>
      </c>
      <c r="B246" s="2" t="s">
        <v>374</v>
      </c>
      <c r="C246" s="2" t="s">
        <v>375</v>
      </c>
      <c r="D246" s="2"/>
      <c r="E246" s="4"/>
      <c r="F246" s="47"/>
      <c r="G246" s="47"/>
    </row>
    <row r="247" spans="1:7" ht="25.5" x14ac:dyDescent="0.25">
      <c r="A247" s="2"/>
      <c r="B247" s="2" t="s">
        <v>376</v>
      </c>
      <c r="C247" s="2" t="s">
        <v>377</v>
      </c>
      <c r="D247" s="2" t="s">
        <v>6</v>
      </c>
      <c r="E247" s="4">
        <v>5</v>
      </c>
      <c r="F247" s="47"/>
      <c r="G247" s="4">
        <f t="shared" ref="G247:G248" si="12">E247*F247</f>
        <v>0</v>
      </c>
    </row>
    <row r="248" spans="1:7" x14ac:dyDescent="0.25">
      <c r="A248" s="2"/>
      <c r="B248" s="2" t="s">
        <v>378</v>
      </c>
      <c r="C248" s="2" t="s">
        <v>379</v>
      </c>
      <c r="D248" s="2" t="s">
        <v>6</v>
      </c>
      <c r="E248" s="4">
        <v>5</v>
      </c>
      <c r="F248" s="47"/>
      <c r="G248" s="4">
        <f t="shared" si="12"/>
        <v>0</v>
      </c>
    </row>
    <row r="249" spans="1:7" x14ac:dyDescent="0.25">
      <c r="A249" s="16"/>
      <c r="B249" s="16"/>
      <c r="C249" s="16"/>
      <c r="D249" s="16"/>
      <c r="E249" s="9"/>
      <c r="F249" s="50"/>
      <c r="G249" s="50"/>
    </row>
    <row r="250" spans="1:7" ht="114.75" x14ac:dyDescent="0.25">
      <c r="A250" s="36">
        <v>109</v>
      </c>
      <c r="B250" s="36" t="s">
        <v>380</v>
      </c>
      <c r="C250" s="36" t="s">
        <v>381</v>
      </c>
      <c r="D250" s="36" t="s">
        <v>6</v>
      </c>
      <c r="E250" s="4">
        <v>2</v>
      </c>
      <c r="F250" s="47"/>
      <c r="G250" s="4">
        <f t="shared" ref="G250" si="13">E250*F250</f>
        <v>0</v>
      </c>
    </row>
    <row r="251" spans="1:7" x14ac:dyDescent="0.25">
      <c r="A251" s="37"/>
      <c r="B251" s="37"/>
      <c r="C251" s="37"/>
      <c r="D251" s="37"/>
      <c r="E251" s="9"/>
      <c r="F251" s="50"/>
      <c r="G251" s="50"/>
    </row>
    <row r="252" spans="1:7" ht="38.25" x14ac:dyDescent="0.25">
      <c r="A252" s="4">
        <v>110</v>
      </c>
      <c r="B252" s="4" t="s">
        <v>382</v>
      </c>
      <c r="C252" s="2" t="s">
        <v>383</v>
      </c>
      <c r="D252" s="2" t="s">
        <v>6</v>
      </c>
      <c r="E252" s="4">
        <v>50</v>
      </c>
      <c r="F252" s="47"/>
      <c r="G252" s="4">
        <f t="shared" ref="G252:G255" si="14">E252*F252</f>
        <v>0</v>
      </c>
    </row>
    <row r="253" spans="1:7" ht="38.25" x14ac:dyDescent="0.25">
      <c r="A253" s="4"/>
      <c r="B253" s="4" t="s">
        <v>384</v>
      </c>
      <c r="C253" s="38" t="s">
        <v>385</v>
      </c>
      <c r="D253" s="2" t="s">
        <v>6</v>
      </c>
      <c r="E253" s="4">
        <v>50</v>
      </c>
      <c r="F253" s="47"/>
      <c r="G253" s="4">
        <f t="shared" si="14"/>
        <v>0</v>
      </c>
    </row>
    <row r="254" spans="1:7" ht="38.25" x14ac:dyDescent="0.25">
      <c r="A254" s="4"/>
      <c r="B254" s="4" t="s">
        <v>386</v>
      </c>
      <c r="C254" s="2" t="s">
        <v>387</v>
      </c>
      <c r="D254" s="2" t="s">
        <v>6</v>
      </c>
      <c r="E254" s="4">
        <v>50</v>
      </c>
      <c r="F254" s="47"/>
      <c r="G254" s="4">
        <f t="shared" si="14"/>
        <v>0</v>
      </c>
    </row>
    <row r="255" spans="1:7" ht="38.25" x14ac:dyDescent="0.25">
      <c r="A255" s="38"/>
      <c r="B255" s="38" t="s">
        <v>388</v>
      </c>
      <c r="C255" s="30" t="s">
        <v>389</v>
      </c>
      <c r="D255" s="2" t="s">
        <v>6</v>
      </c>
      <c r="E255" s="4">
        <v>20</v>
      </c>
      <c r="F255" s="47"/>
      <c r="G255" s="4">
        <f t="shared" si="14"/>
        <v>0</v>
      </c>
    </row>
    <row r="256" spans="1:7" x14ac:dyDescent="0.25">
      <c r="A256" s="9"/>
      <c r="B256" s="9"/>
      <c r="C256" s="16"/>
      <c r="D256" s="16"/>
      <c r="E256" s="9"/>
      <c r="F256" s="50"/>
      <c r="G256" s="50"/>
    </row>
    <row r="257" spans="1:7" ht="25.5" x14ac:dyDescent="0.25">
      <c r="A257" s="4">
        <v>111</v>
      </c>
      <c r="B257" s="4" t="s">
        <v>390</v>
      </c>
      <c r="C257" s="2" t="s">
        <v>391</v>
      </c>
      <c r="D257" s="2" t="s">
        <v>6</v>
      </c>
      <c r="E257" s="4"/>
      <c r="F257" s="47"/>
      <c r="G257" s="47"/>
    </row>
    <row r="258" spans="1:7" x14ac:dyDescent="0.25">
      <c r="A258" s="4"/>
      <c r="B258" s="4" t="s">
        <v>392</v>
      </c>
      <c r="C258" s="2" t="s">
        <v>393</v>
      </c>
      <c r="D258" s="2" t="s">
        <v>6</v>
      </c>
      <c r="E258" s="4">
        <v>100</v>
      </c>
      <c r="F258" s="47"/>
      <c r="G258" s="4">
        <f t="shared" ref="G258" si="15">E258*F258</f>
        <v>0</v>
      </c>
    </row>
    <row r="259" spans="1:7" x14ac:dyDescent="0.25">
      <c r="A259" s="9"/>
      <c r="B259" s="9"/>
      <c r="C259" s="16"/>
      <c r="D259" s="16"/>
      <c r="E259" s="9"/>
      <c r="F259" s="50"/>
      <c r="G259" s="50"/>
    </row>
    <row r="260" spans="1:7" ht="25.5" x14ac:dyDescent="0.25">
      <c r="A260" s="4">
        <v>112</v>
      </c>
      <c r="B260" s="4" t="s">
        <v>394</v>
      </c>
      <c r="C260" s="2" t="s">
        <v>395</v>
      </c>
      <c r="D260" s="2"/>
      <c r="E260" s="4"/>
      <c r="F260" s="47"/>
      <c r="G260" s="47"/>
    </row>
    <row r="261" spans="1:7" x14ac:dyDescent="0.25">
      <c r="A261" s="4"/>
      <c r="B261" s="4" t="s">
        <v>396</v>
      </c>
      <c r="C261" s="2" t="s">
        <v>397</v>
      </c>
      <c r="D261" s="2" t="s">
        <v>6</v>
      </c>
      <c r="E261" s="4">
        <v>150</v>
      </c>
      <c r="F261" s="47"/>
      <c r="G261" s="4">
        <f t="shared" ref="G261" si="16">E261*F261</f>
        <v>0</v>
      </c>
    </row>
    <row r="262" spans="1:7" x14ac:dyDescent="0.25">
      <c r="A262" s="9"/>
      <c r="B262" s="9"/>
      <c r="C262" s="16"/>
      <c r="D262" s="16"/>
      <c r="E262" s="9"/>
      <c r="F262" s="50"/>
      <c r="G262" s="50"/>
    </row>
    <row r="263" spans="1:7" ht="38.25" x14ac:dyDescent="0.25">
      <c r="A263" s="4">
        <v>113</v>
      </c>
      <c r="B263" s="4" t="s">
        <v>398</v>
      </c>
      <c r="C263" s="2" t="s">
        <v>399</v>
      </c>
      <c r="D263" s="2" t="s">
        <v>6</v>
      </c>
      <c r="E263" s="4">
        <v>100</v>
      </c>
      <c r="F263" s="47"/>
      <c r="G263" s="4">
        <f t="shared" ref="G263:G265" si="17">E263*F263</f>
        <v>0</v>
      </c>
    </row>
    <row r="264" spans="1:7" ht="38.25" x14ac:dyDescent="0.25">
      <c r="A264" s="4"/>
      <c r="B264" s="4" t="s">
        <v>400</v>
      </c>
      <c r="C264" s="2" t="s">
        <v>401</v>
      </c>
      <c r="D264" s="2" t="s">
        <v>6</v>
      </c>
      <c r="E264" s="4">
        <v>50</v>
      </c>
      <c r="F264" s="47"/>
      <c r="G264" s="4">
        <f t="shared" si="17"/>
        <v>0</v>
      </c>
    </row>
    <row r="265" spans="1:7" ht="38.25" x14ac:dyDescent="0.25">
      <c r="A265" s="38"/>
      <c r="B265" s="38" t="s">
        <v>402</v>
      </c>
      <c r="C265" s="30" t="s">
        <v>403</v>
      </c>
      <c r="D265" s="2" t="s">
        <v>6</v>
      </c>
      <c r="E265" s="4">
        <v>20</v>
      </c>
      <c r="F265" s="47"/>
      <c r="G265" s="4">
        <f t="shared" si="17"/>
        <v>0</v>
      </c>
    </row>
    <row r="266" spans="1:7" x14ac:dyDescent="0.25">
      <c r="A266" s="9"/>
      <c r="B266" s="9"/>
      <c r="C266" s="16"/>
      <c r="D266" s="16"/>
      <c r="E266" s="9"/>
      <c r="F266" s="50"/>
      <c r="G266" s="50"/>
    </row>
    <row r="267" spans="1:7" ht="38.25" x14ac:dyDescent="0.25">
      <c r="A267" s="4">
        <v>114</v>
      </c>
      <c r="B267" s="4" t="s">
        <v>404</v>
      </c>
      <c r="C267" s="2" t="s">
        <v>405</v>
      </c>
      <c r="D267" s="2" t="s">
        <v>6</v>
      </c>
      <c r="E267" s="4">
        <v>40</v>
      </c>
      <c r="F267" s="47"/>
      <c r="G267" s="4">
        <f t="shared" ref="G267:G271" si="18">E267*F267</f>
        <v>0</v>
      </c>
    </row>
    <row r="268" spans="1:7" ht="38.25" x14ac:dyDescent="0.25">
      <c r="A268" s="4"/>
      <c r="B268" s="4" t="s">
        <v>406</v>
      </c>
      <c r="C268" s="2" t="s">
        <v>407</v>
      </c>
      <c r="D268" s="2" t="s">
        <v>6</v>
      </c>
      <c r="E268" s="4">
        <v>30</v>
      </c>
      <c r="F268" s="47"/>
      <c r="G268" s="4">
        <f t="shared" si="18"/>
        <v>0</v>
      </c>
    </row>
    <row r="269" spans="1:7" ht="38.25" x14ac:dyDescent="0.25">
      <c r="A269" s="4"/>
      <c r="B269" s="4" t="s">
        <v>408</v>
      </c>
      <c r="C269" s="2" t="s">
        <v>409</v>
      </c>
      <c r="D269" s="2" t="s">
        <v>6</v>
      </c>
      <c r="E269" s="4">
        <v>30</v>
      </c>
      <c r="F269" s="47"/>
      <c r="G269" s="4">
        <f t="shared" si="18"/>
        <v>0</v>
      </c>
    </row>
    <row r="270" spans="1:7" ht="38.25" x14ac:dyDescent="0.25">
      <c r="A270" s="17"/>
      <c r="B270" s="17" t="s">
        <v>410</v>
      </c>
      <c r="C270" s="30" t="s">
        <v>411</v>
      </c>
      <c r="D270" s="2" t="s">
        <v>6</v>
      </c>
      <c r="E270" s="4">
        <v>20</v>
      </c>
      <c r="F270" s="47"/>
      <c r="G270" s="4">
        <f t="shared" si="18"/>
        <v>0</v>
      </c>
    </row>
    <row r="271" spans="1:7" ht="38.25" x14ac:dyDescent="0.25">
      <c r="A271" s="17"/>
      <c r="B271" s="17" t="s">
        <v>412</v>
      </c>
      <c r="C271" s="30" t="s">
        <v>413</v>
      </c>
      <c r="D271" s="2" t="s">
        <v>6</v>
      </c>
      <c r="E271" s="4">
        <v>2</v>
      </c>
      <c r="F271" s="47"/>
      <c r="G271" s="4">
        <f t="shared" si="18"/>
        <v>0</v>
      </c>
    </row>
    <row r="272" spans="1:7" x14ac:dyDescent="0.25">
      <c r="A272" s="39"/>
      <c r="B272" s="39"/>
      <c r="C272" s="16"/>
      <c r="D272" s="16"/>
      <c r="E272" s="9"/>
      <c r="F272" s="50"/>
      <c r="G272" s="50"/>
    </row>
    <row r="273" spans="1:7" ht="25.5" x14ac:dyDescent="0.25">
      <c r="A273" s="17">
        <v>115</v>
      </c>
      <c r="B273" s="17" t="s">
        <v>414</v>
      </c>
      <c r="C273" s="30" t="s">
        <v>415</v>
      </c>
      <c r="D273" s="30"/>
      <c r="E273" s="4"/>
      <c r="F273" s="47"/>
      <c r="G273" s="47"/>
    </row>
    <row r="274" spans="1:7" x14ac:dyDescent="0.25">
      <c r="A274" s="17"/>
      <c r="B274" s="17" t="s">
        <v>416</v>
      </c>
      <c r="C274" s="30" t="s">
        <v>417</v>
      </c>
      <c r="D274" s="30" t="s">
        <v>6</v>
      </c>
      <c r="E274" s="4">
        <v>10</v>
      </c>
      <c r="F274" s="47"/>
      <c r="G274" s="4">
        <f t="shared" ref="G274:G275" si="19">E274*F274</f>
        <v>0</v>
      </c>
    </row>
    <row r="275" spans="1:7" x14ac:dyDescent="0.25">
      <c r="A275" s="17"/>
      <c r="B275" s="17" t="s">
        <v>418</v>
      </c>
      <c r="C275" s="30" t="s">
        <v>419</v>
      </c>
      <c r="D275" s="30" t="s">
        <v>6</v>
      </c>
      <c r="E275" s="4">
        <v>6</v>
      </c>
      <c r="F275" s="47"/>
      <c r="G275" s="4">
        <f t="shared" si="19"/>
        <v>0</v>
      </c>
    </row>
    <row r="276" spans="1:7" x14ac:dyDescent="0.25">
      <c r="A276" s="39"/>
      <c r="B276" s="39"/>
      <c r="C276" s="16"/>
      <c r="D276" s="16"/>
      <c r="E276" s="9"/>
      <c r="F276" s="50"/>
      <c r="G276" s="50"/>
    </row>
    <row r="277" spans="1:7" ht="38.25" x14ac:dyDescent="0.25">
      <c r="A277" s="17">
        <v>116</v>
      </c>
      <c r="B277" s="17" t="s">
        <v>420</v>
      </c>
      <c r="C277" s="2" t="s">
        <v>421</v>
      </c>
      <c r="D277" s="2" t="s">
        <v>6</v>
      </c>
      <c r="E277" s="4">
        <v>3</v>
      </c>
      <c r="F277" s="47"/>
      <c r="G277" s="4">
        <f t="shared" ref="G277:G279" si="20">E277*F277</f>
        <v>0</v>
      </c>
    </row>
    <row r="278" spans="1:7" ht="38.25" x14ac:dyDescent="0.25">
      <c r="A278" s="17"/>
      <c r="B278" s="17" t="s">
        <v>422</v>
      </c>
      <c r="C278" s="2" t="s">
        <v>423</v>
      </c>
      <c r="D278" s="2" t="s">
        <v>6</v>
      </c>
      <c r="E278" s="4">
        <v>3</v>
      </c>
      <c r="F278" s="47"/>
      <c r="G278" s="4">
        <f t="shared" si="20"/>
        <v>0</v>
      </c>
    </row>
    <row r="279" spans="1:7" ht="38.25" x14ac:dyDescent="0.25">
      <c r="A279" s="17"/>
      <c r="B279" s="17" t="s">
        <v>424</v>
      </c>
      <c r="C279" s="2" t="s">
        <v>425</v>
      </c>
      <c r="D279" s="2" t="s">
        <v>6</v>
      </c>
      <c r="E279" s="4">
        <v>3</v>
      </c>
      <c r="F279" s="47"/>
      <c r="G279" s="4">
        <f t="shared" si="20"/>
        <v>0</v>
      </c>
    </row>
    <row r="280" spans="1:7" x14ac:dyDescent="0.25">
      <c r="A280" s="39"/>
      <c r="B280" s="39"/>
      <c r="C280" s="16"/>
      <c r="D280" s="16"/>
      <c r="E280" s="9"/>
      <c r="F280" s="50"/>
      <c r="G280" s="50"/>
    </row>
    <row r="281" spans="1:7" ht="38.25" x14ac:dyDescent="0.25">
      <c r="A281" s="17">
        <v>117</v>
      </c>
      <c r="B281" s="17" t="s">
        <v>426</v>
      </c>
      <c r="C281" s="30" t="s">
        <v>427</v>
      </c>
      <c r="D281" s="2" t="s">
        <v>6</v>
      </c>
      <c r="E281" s="4">
        <v>5</v>
      </c>
      <c r="F281" s="47"/>
      <c r="G281" s="4">
        <f t="shared" ref="G281:G286" si="21">E281*F281</f>
        <v>0</v>
      </c>
    </row>
    <row r="282" spans="1:7" ht="38.25" x14ac:dyDescent="0.25">
      <c r="A282" s="17"/>
      <c r="B282" s="17" t="s">
        <v>428</v>
      </c>
      <c r="C282" s="30" t="s">
        <v>429</v>
      </c>
      <c r="D282" s="2" t="s">
        <v>6</v>
      </c>
      <c r="E282" s="4">
        <v>5</v>
      </c>
      <c r="F282" s="47"/>
      <c r="G282" s="4">
        <f t="shared" si="21"/>
        <v>0</v>
      </c>
    </row>
    <row r="283" spans="1:7" ht="38.25" x14ac:dyDescent="0.25">
      <c r="A283" s="17"/>
      <c r="B283" s="17" t="s">
        <v>430</v>
      </c>
      <c r="C283" s="30" t="s">
        <v>431</v>
      </c>
      <c r="D283" s="2" t="s">
        <v>6</v>
      </c>
      <c r="E283" s="4">
        <v>5</v>
      </c>
      <c r="F283" s="47"/>
      <c r="G283" s="4">
        <f t="shared" si="21"/>
        <v>0</v>
      </c>
    </row>
    <row r="284" spans="1:7" ht="38.25" x14ac:dyDescent="0.25">
      <c r="A284" s="17"/>
      <c r="B284" s="17" t="s">
        <v>432</v>
      </c>
      <c r="C284" s="30" t="s">
        <v>433</v>
      </c>
      <c r="D284" s="2" t="s">
        <v>6</v>
      </c>
      <c r="E284" s="4">
        <v>5</v>
      </c>
      <c r="F284" s="47"/>
      <c r="G284" s="4">
        <f t="shared" si="21"/>
        <v>0</v>
      </c>
    </row>
    <row r="285" spans="1:7" ht="38.25" x14ac:dyDescent="0.25">
      <c r="A285" s="17"/>
      <c r="B285" s="17" t="s">
        <v>434</v>
      </c>
      <c r="C285" s="30" t="s">
        <v>435</v>
      </c>
      <c r="D285" s="2" t="s">
        <v>6</v>
      </c>
      <c r="E285" s="4">
        <v>5</v>
      </c>
      <c r="F285" s="47"/>
      <c r="G285" s="4">
        <f t="shared" si="21"/>
        <v>0</v>
      </c>
    </row>
    <row r="286" spans="1:7" ht="38.25" x14ac:dyDescent="0.25">
      <c r="A286" s="17"/>
      <c r="B286" s="17" t="s">
        <v>436</v>
      </c>
      <c r="C286" s="30" t="s">
        <v>437</v>
      </c>
      <c r="D286" s="2" t="s">
        <v>6</v>
      </c>
      <c r="E286" s="4">
        <v>5</v>
      </c>
      <c r="F286" s="47"/>
      <c r="G286" s="4">
        <f t="shared" si="21"/>
        <v>0</v>
      </c>
    </row>
    <row r="287" spans="1:7" x14ac:dyDescent="0.25">
      <c r="A287" s="39"/>
      <c r="B287" s="39"/>
      <c r="C287" s="16"/>
      <c r="D287" s="16"/>
      <c r="E287" s="9"/>
      <c r="F287" s="50"/>
      <c r="G287" s="50"/>
    </row>
    <row r="288" spans="1:7" ht="38.25" x14ac:dyDescent="0.25">
      <c r="A288" s="17">
        <v>118</v>
      </c>
      <c r="B288" s="17" t="s">
        <v>438</v>
      </c>
      <c r="C288" s="2" t="s">
        <v>439</v>
      </c>
      <c r="D288" s="2"/>
      <c r="E288" s="4"/>
      <c r="F288" s="47"/>
      <c r="G288" s="47"/>
    </row>
    <row r="289" spans="1:7" x14ac:dyDescent="0.25">
      <c r="A289" s="17"/>
      <c r="B289" s="17" t="s">
        <v>440</v>
      </c>
      <c r="C289" s="2" t="s">
        <v>441</v>
      </c>
      <c r="D289" s="2" t="s">
        <v>6</v>
      </c>
      <c r="E289" s="4">
        <v>20</v>
      </c>
      <c r="F289" s="47"/>
      <c r="G289" s="4">
        <f t="shared" ref="G289:G290" si="22">E289*F289</f>
        <v>0</v>
      </c>
    </row>
    <row r="290" spans="1:7" x14ac:dyDescent="0.25">
      <c r="A290" s="17"/>
      <c r="B290" s="17" t="s">
        <v>442</v>
      </c>
      <c r="C290" s="2" t="s">
        <v>443</v>
      </c>
      <c r="D290" s="2" t="s">
        <v>6</v>
      </c>
      <c r="E290" s="4">
        <v>20</v>
      </c>
      <c r="F290" s="47"/>
      <c r="G290" s="4">
        <f t="shared" si="22"/>
        <v>0</v>
      </c>
    </row>
    <row r="291" spans="1:7" x14ac:dyDescent="0.25">
      <c r="A291" s="39"/>
      <c r="B291" s="39"/>
      <c r="C291" s="16"/>
      <c r="D291" s="16"/>
      <c r="E291" s="9"/>
      <c r="F291" s="50"/>
      <c r="G291" s="50"/>
    </row>
    <row r="292" spans="1:7" ht="38.25" x14ac:dyDescent="0.25">
      <c r="A292" s="34">
        <v>119</v>
      </c>
      <c r="B292" s="34" t="s">
        <v>444</v>
      </c>
      <c r="C292" s="8" t="s">
        <v>445</v>
      </c>
      <c r="D292" s="8" t="s">
        <v>6</v>
      </c>
      <c r="E292" s="4"/>
      <c r="F292" s="47"/>
      <c r="G292" s="47"/>
    </row>
    <row r="293" spans="1:7" x14ac:dyDescent="0.25">
      <c r="A293" s="17"/>
      <c r="B293" s="17" t="s">
        <v>446</v>
      </c>
      <c r="C293" s="8" t="s">
        <v>447</v>
      </c>
      <c r="D293" s="8" t="s">
        <v>6</v>
      </c>
      <c r="E293" s="4">
        <v>10</v>
      </c>
      <c r="F293" s="47"/>
      <c r="G293" s="4">
        <f t="shared" ref="G293:G306" si="23">E293*F293</f>
        <v>0</v>
      </c>
    </row>
    <row r="294" spans="1:7" x14ac:dyDescent="0.25">
      <c r="A294" s="17"/>
      <c r="B294" s="17" t="s">
        <v>448</v>
      </c>
      <c r="C294" s="8" t="s">
        <v>449</v>
      </c>
      <c r="D294" s="8" t="s">
        <v>6</v>
      </c>
      <c r="E294" s="4">
        <v>10</v>
      </c>
      <c r="F294" s="47"/>
      <c r="G294" s="4">
        <f t="shared" si="23"/>
        <v>0</v>
      </c>
    </row>
    <row r="295" spans="1:7" x14ac:dyDescent="0.25">
      <c r="A295" s="17"/>
      <c r="B295" s="17" t="s">
        <v>450</v>
      </c>
      <c r="C295" s="8" t="s">
        <v>451</v>
      </c>
      <c r="D295" s="8" t="s">
        <v>6</v>
      </c>
      <c r="E295" s="4">
        <v>10</v>
      </c>
      <c r="F295" s="47"/>
      <c r="G295" s="4">
        <f t="shared" si="23"/>
        <v>0</v>
      </c>
    </row>
    <row r="296" spans="1:7" x14ac:dyDescent="0.25">
      <c r="A296" s="17"/>
      <c r="B296" s="17" t="s">
        <v>452</v>
      </c>
      <c r="C296" s="8" t="s">
        <v>453</v>
      </c>
      <c r="D296" s="8" t="s">
        <v>6</v>
      </c>
      <c r="E296" s="4">
        <v>10</v>
      </c>
      <c r="F296" s="47"/>
      <c r="G296" s="4">
        <f t="shared" si="23"/>
        <v>0</v>
      </c>
    </row>
    <row r="297" spans="1:7" x14ac:dyDescent="0.25">
      <c r="A297" s="17"/>
      <c r="B297" s="17" t="s">
        <v>454</v>
      </c>
      <c r="C297" s="8" t="s">
        <v>455</v>
      </c>
      <c r="D297" s="8" t="s">
        <v>6</v>
      </c>
      <c r="E297" s="4">
        <v>5</v>
      </c>
      <c r="F297" s="47"/>
      <c r="G297" s="4">
        <f t="shared" si="23"/>
        <v>0</v>
      </c>
    </row>
    <row r="298" spans="1:7" x14ac:dyDescent="0.25">
      <c r="A298" s="17"/>
      <c r="B298" s="17" t="s">
        <v>456</v>
      </c>
      <c r="C298" s="8" t="s">
        <v>457</v>
      </c>
      <c r="D298" s="8" t="s">
        <v>6</v>
      </c>
      <c r="E298" s="4">
        <v>5</v>
      </c>
      <c r="F298" s="47"/>
      <c r="G298" s="4">
        <f t="shared" si="23"/>
        <v>0</v>
      </c>
    </row>
    <row r="299" spans="1:7" x14ac:dyDescent="0.25">
      <c r="A299" s="17"/>
      <c r="B299" s="17" t="s">
        <v>458</v>
      </c>
      <c r="C299" s="8" t="s">
        <v>459</v>
      </c>
      <c r="D299" s="8" t="s">
        <v>6</v>
      </c>
      <c r="E299" s="4">
        <v>5</v>
      </c>
      <c r="F299" s="47"/>
      <c r="G299" s="4">
        <f t="shared" si="23"/>
        <v>0</v>
      </c>
    </row>
    <row r="300" spans="1:7" x14ac:dyDescent="0.25">
      <c r="A300" s="17"/>
      <c r="B300" s="17" t="s">
        <v>460</v>
      </c>
      <c r="C300" s="8" t="s">
        <v>461</v>
      </c>
      <c r="D300" s="8" t="s">
        <v>6</v>
      </c>
      <c r="E300" s="4">
        <v>10</v>
      </c>
      <c r="F300" s="47"/>
      <c r="G300" s="4">
        <f t="shared" si="23"/>
        <v>0</v>
      </c>
    </row>
    <row r="301" spans="1:7" x14ac:dyDescent="0.25">
      <c r="A301" s="17"/>
      <c r="B301" s="17" t="s">
        <v>462</v>
      </c>
      <c r="C301" s="8" t="s">
        <v>463</v>
      </c>
      <c r="D301" s="8" t="s">
        <v>6</v>
      </c>
      <c r="E301" s="4">
        <v>10</v>
      </c>
      <c r="F301" s="47"/>
      <c r="G301" s="4">
        <f t="shared" si="23"/>
        <v>0</v>
      </c>
    </row>
    <row r="302" spans="1:7" x14ac:dyDescent="0.25">
      <c r="A302" s="17"/>
      <c r="B302" s="17" t="s">
        <v>464</v>
      </c>
      <c r="C302" s="8" t="s">
        <v>465</v>
      </c>
      <c r="D302" s="8" t="s">
        <v>6</v>
      </c>
      <c r="E302" s="4">
        <v>10</v>
      </c>
      <c r="F302" s="47"/>
      <c r="G302" s="4">
        <f t="shared" si="23"/>
        <v>0</v>
      </c>
    </row>
    <row r="303" spans="1:7" x14ac:dyDescent="0.25">
      <c r="A303" s="17"/>
      <c r="B303" s="17" t="s">
        <v>466</v>
      </c>
      <c r="C303" s="8" t="s">
        <v>467</v>
      </c>
      <c r="D303" s="8" t="s">
        <v>6</v>
      </c>
      <c r="E303" s="4">
        <v>10</v>
      </c>
      <c r="F303" s="47"/>
      <c r="G303" s="4">
        <f t="shared" si="23"/>
        <v>0</v>
      </c>
    </row>
    <row r="304" spans="1:7" x14ac:dyDescent="0.25">
      <c r="A304" s="17"/>
      <c r="B304" s="17" t="s">
        <v>468</v>
      </c>
      <c r="C304" s="8" t="s">
        <v>469</v>
      </c>
      <c r="D304" s="8" t="s">
        <v>6</v>
      </c>
      <c r="E304" s="4">
        <v>10</v>
      </c>
      <c r="F304" s="47"/>
      <c r="G304" s="4">
        <f t="shared" si="23"/>
        <v>0</v>
      </c>
    </row>
    <row r="305" spans="1:7" x14ac:dyDescent="0.25">
      <c r="A305" s="17"/>
      <c r="B305" s="17" t="s">
        <v>470</v>
      </c>
      <c r="C305" s="8" t="s">
        <v>471</v>
      </c>
      <c r="D305" s="8" t="s">
        <v>6</v>
      </c>
      <c r="E305" s="4">
        <v>10</v>
      </c>
      <c r="F305" s="47"/>
      <c r="G305" s="4">
        <f t="shared" si="23"/>
        <v>0</v>
      </c>
    </row>
    <row r="306" spans="1:7" x14ac:dyDescent="0.25">
      <c r="A306" s="17"/>
      <c r="B306" s="17" t="s">
        <v>472</v>
      </c>
      <c r="C306" s="8" t="s">
        <v>473</v>
      </c>
      <c r="D306" s="8" t="s">
        <v>6</v>
      </c>
      <c r="E306" s="4">
        <v>5</v>
      </c>
      <c r="F306" s="47"/>
      <c r="G306" s="4">
        <f t="shared" si="23"/>
        <v>0</v>
      </c>
    </row>
    <row r="307" spans="1:7" x14ac:dyDescent="0.25">
      <c r="A307" s="39"/>
      <c r="B307" s="39"/>
      <c r="C307" s="31"/>
      <c r="D307" s="31"/>
      <c r="E307" s="9"/>
      <c r="F307" s="50"/>
      <c r="G307" s="50"/>
    </row>
    <row r="308" spans="1:7" ht="38.25" x14ac:dyDescent="0.25">
      <c r="A308" s="34">
        <v>120</v>
      </c>
      <c r="B308" s="34" t="s">
        <v>474</v>
      </c>
      <c r="C308" s="2" t="s">
        <v>475</v>
      </c>
      <c r="D308" s="2" t="s">
        <v>6</v>
      </c>
      <c r="E308" s="4">
        <v>20</v>
      </c>
      <c r="F308" s="47"/>
      <c r="G308" s="4">
        <f t="shared" ref="G308:G310" si="24">E308*F308</f>
        <v>0</v>
      </c>
    </row>
    <row r="309" spans="1:7" ht="51" x14ac:dyDescent="0.25">
      <c r="A309" s="34"/>
      <c r="B309" s="34" t="s">
        <v>476</v>
      </c>
      <c r="C309" s="2" t="s">
        <v>166</v>
      </c>
      <c r="D309" s="2" t="s">
        <v>6</v>
      </c>
      <c r="E309" s="4">
        <v>20</v>
      </c>
      <c r="F309" s="47"/>
      <c r="G309" s="4">
        <f t="shared" si="24"/>
        <v>0</v>
      </c>
    </row>
    <row r="310" spans="1:7" ht="51" x14ac:dyDescent="0.25">
      <c r="A310" s="34"/>
      <c r="B310" s="34" t="s">
        <v>477</v>
      </c>
      <c r="C310" s="2" t="s">
        <v>478</v>
      </c>
      <c r="D310" s="2" t="s">
        <v>6</v>
      </c>
      <c r="E310" s="4">
        <v>20</v>
      </c>
      <c r="F310" s="47"/>
      <c r="G310" s="4">
        <f t="shared" si="24"/>
        <v>0</v>
      </c>
    </row>
    <row r="311" spans="1:7" x14ac:dyDescent="0.25">
      <c r="A311" s="39"/>
      <c r="B311" s="39"/>
      <c r="C311" s="16"/>
      <c r="D311" s="16"/>
      <c r="E311" s="9"/>
      <c r="F311" s="50"/>
      <c r="G311" s="50"/>
    </row>
    <row r="312" spans="1:7" ht="38.25" x14ac:dyDescent="0.25">
      <c r="A312" s="34">
        <v>121</v>
      </c>
      <c r="B312" s="34" t="s">
        <v>479</v>
      </c>
      <c r="C312" s="2" t="s">
        <v>480</v>
      </c>
      <c r="D312" s="35" t="s">
        <v>6</v>
      </c>
      <c r="E312" s="4">
        <v>1</v>
      </c>
      <c r="F312" s="47"/>
      <c r="G312" s="4">
        <f t="shared" ref="G312" si="25">E312*F312</f>
        <v>0</v>
      </c>
    </row>
    <row r="313" spans="1:7" x14ac:dyDescent="0.25">
      <c r="A313" s="40"/>
      <c r="B313" s="40"/>
      <c r="C313" s="16"/>
      <c r="D313" s="41"/>
      <c r="E313" s="9"/>
      <c r="F313" s="50"/>
      <c r="G313" s="50"/>
    </row>
    <row r="314" spans="1:7" ht="38.25" x14ac:dyDescent="0.25">
      <c r="A314" s="34">
        <v>122</v>
      </c>
      <c r="B314" s="34" t="s">
        <v>481</v>
      </c>
      <c r="C314" s="2" t="s">
        <v>482</v>
      </c>
      <c r="D314" s="35" t="s">
        <v>6</v>
      </c>
      <c r="E314" s="4">
        <v>20</v>
      </c>
      <c r="F314" s="47"/>
      <c r="G314" s="4">
        <f t="shared" ref="G314:G315" si="26">E314*F314</f>
        <v>0</v>
      </c>
    </row>
    <row r="315" spans="1:7" ht="38.25" x14ac:dyDescent="0.25">
      <c r="A315" s="17"/>
      <c r="B315" s="17" t="s">
        <v>483</v>
      </c>
      <c r="C315" s="30" t="s">
        <v>484</v>
      </c>
      <c r="D315" s="30" t="s">
        <v>6</v>
      </c>
      <c r="E315" s="4">
        <v>6</v>
      </c>
      <c r="F315" s="47"/>
      <c r="G315" s="4">
        <f t="shared" si="26"/>
        <v>0</v>
      </c>
    </row>
    <row r="316" spans="1:7" x14ac:dyDescent="0.25">
      <c r="A316" s="39"/>
      <c r="B316" s="39"/>
      <c r="C316" s="16"/>
      <c r="D316" s="16"/>
      <c r="E316" s="9"/>
      <c r="F316" s="50"/>
      <c r="G316" s="50"/>
    </row>
    <row r="317" spans="1:7" ht="38.25" x14ac:dyDescent="0.25">
      <c r="A317" s="42">
        <v>123</v>
      </c>
      <c r="B317" s="34" t="s">
        <v>485</v>
      </c>
      <c r="C317" s="8" t="s">
        <v>486</v>
      </c>
      <c r="D317" s="35" t="s">
        <v>6</v>
      </c>
      <c r="E317" s="4">
        <v>5</v>
      </c>
      <c r="F317" s="47"/>
      <c r="G317" s="4">
        <f t="shared" ref="G317" si="27">E317*F317</f>
        <v>0</v>
      </c>
    </row>
    <row r="318" spans="1:7" x14ac:dyDescent="0.25">
      <c r="A318" s="39"/>
      <c r="B318" s="39"/>
      <c r="C318" s="39"/>
      <c r="D318" s="39"/>
      <c r="E318" s="9"/>
      <c r="F318" s="50"/>
      <c r="G318" s="50"/>
    </row>
    <row r="319" spans="1:7" ht="38.25" x14ac:dyDescent="0.25">
      <c r="A319" s="17">
        <v>124</v>
      </c>
      <c r="B319" s="17" t="s">
        <v>487</v>
      </c>
      <c r="C319" s="30" t="s">
        <v>488</v>
      </c>
      <c r="D319" s="30"/>
      <c r="E319" s="4"/>
      <c r="F319" s="47"/>
      <c r="G319" s="47"/>
    </row>
    <row r="320" spans="1:7" x14ac:dyDescent="0.25">
      <c r="A320" s="17"/>
      <c r="B320" s="17" t="s">
        <v>489</v>
      </c>
      <c r="C320" s="30" t="s">
        <v>490</v>
      </c>
      <c r="D320" s="30" t="s">
        <v>6</v>
      </c>
      <c r="E320" s="4">
        <v>5</v>
      </c>
      <c r="F320" s="47"/>
      <c r="G320" s="4">
        <f t="shared" ref="G320:G321" si="28">E320*F320</f>
        <v>0</v>
      </c>
    </row>
    <row r="321" spans="1:7" x14ac:dyDescent="0.25">
      <c r="A321" s="17"/>
      <c r="B321" s="17" t="s">
        <v>491</v>
      </c>
      <c r="C321" s="30" t="s">
        <v>492</v>
      </c>
      <c r="D321" s="30" t="s">
        <v>6</v>
      </c>
      <c r="E321" s="4">
        <v>5</v>
      </c>
      <c r="F321" s="47"/>
      <c r="G321" s="4">
        <f t="shared" si="28"/>
        <v>0</v>
      </c>
    </row>
    <row r="322" spans="1:7" x14ac:dyDescent="0.25">
      <c r="A322" s="39"/>
      <c r="B322" s="39"/>
      <c r="C322" s="16"/>
      <c r="D322" s="16"/>
      <c r="E322" s="9"/>
      <c r="F322" s="50"/>
      <c r="G322" s="50"/>
    </row>
    <row r="323" spans="1:7" ht="25.5" x14ac:dyDescent="0.25">
      <c r="A323" s="17">
        <v>125</v>
      </c>
      <c r="B323" s="43" t="s">
        <v>493</v>
      </c>
      <c r="C323" s="30" t="s">
        <v>167</v>
      </c>
      <c r="D323" s="30"/>
      <c r="E323" s="4"/>
      <c r="F323" s="47"/>
      <c r="G323" s="47"/>
    </row>
    <row r="324" spans="1:7" x14ac:dyDescent="0.25">
      <c r="A324" s="17"/>
      <c r="B324" s="43" t="s">
        <v>494</v>
      </c>
      <c r="C324" s="44">
        <v>4936.5</v>
      </c>
      <c r="D324" s="30" t="s">
        <v>6</v>
      </c>
      <c r="E324" s="4">
        <v>2</v>
      </c>
      <c r="F324" s="47"/>
      <c r="G324" s="4">
        <f>E324*F324</f>
        <v>0</v>
      </c>
    </row>
    <row r="325" spans="1:7" x14ac:dyDescent="0.25">
      <c r="A325" s="17"/>
      <c r="B325" s="43" t="s">
        <v>495</v>
      </c>
      <c r="C325" s="44">
        <v>4937.75</v>
      </c>
      <c r="D325" s="30" t="s">
        <v>6</v>
      </c>
      <c r="E325" s="4">
        <v>2</v>
      </c>
      <c r="F325" s="47"/>
      <c r="G325" s="4">
        <f t="shared" ref="G325:G337" si="29">E325*F325</f>
        <v>0</v>
      </c>
    </row>
    <row r="326" spans="1:7" x14ac:dyDescent="0.25">
      <c r="A326" s="17"/>
      <c r="B326" s="43" t="s">
        <v>496</v>
      </c>
      <c r="C326" s="44">
        <v>4938.833333333333</v>
      </c>
      <c r="D326" s="30" t="s">
        <v>6</v>
      </c>
      <c r="E326" s="4">
        <v>2</v>
      </c>
      <c r="F326" s="47"/>
      <c r="G326" s="4">
        <f t="shared" si="29"/>
        <v>0</v>
      </c>
    </row>
    <row r="327" spans="1:7" x14ac:dyDescent="0.25">
      <c r="A327" s="17"/>
      <c r="B327" s="43" t="s">
        <v>497</v>
      </c>
      <c r="C327" s="44">
        <v>4939.875</v>
      </c>
      <c r="D327" s="30" t="s">
        <v>6</v>
      </c>
      <c r="E327" s="4">
        <v>2</v>
      </c>
      <c r="F327" s="47"/>
      <c r="G327" s="4">
        <f t="shared" si="29"/>
        <v>0</v>
      </c>
    </row>
    <row r="328" spans="1:7" x14ac:dyDescent="0.25">
      <c r="A328" s="17"/>
      <c r="B328" s="43" t="s">
        <v>498</v>
      </c>
      <c r="C328" s="45">
        <v>4940.8999999999996</v>
      </c>
      <c r="D328" s="30" t="s">
        <v>6</v>
      </c>
      <c r="E328" s="4">
        <v>2</v>
      </c>
      <c r="F328" s="47"/>
      <c r="G328" s="4">
        <f t="shared" si="29"/>
        <v>0</v>
      </c>
    </row>
    <row r="329" spans="1:7" x14ac:dyDescent="0.25">
      <c r="A329" s="17"/>
      <c r="B329" s="43" t="s">
        <v>499</v>
      </c>
      <c r="C329" s="45">
        <v>4941.916666666667</v>
      </c>
      <c r="D329" s="30" t="s">
        <v>6</v>
      </c>
      <c r="E329" s="4">
        <v>2</v>
      </c>
      <c r="F329" s="47"/>
      <c r="G329" s="4">
        <f t="shared" si="29"/>
        <v>0</v>
      </c>
    </row>
    <row r="330" spans="1:7" x14ac:dyDescent="0.25">
      <c r="A330" s="17"/>
      <c r="B330" s="43" t="s">
        <v>500</v>
      </c>
      <c r="C330" s="45">
        <v>4942.9285714285716</v>
      </c>
      <c r="D330" s="30" t="s">
        <v>6</v>
      </c>
      <c r="E330" s="4">
        <v>2</v>
      </c>
      <c r="F330" s="47"/>
      <c r="G330" s="4">
        <f t="shared" si="29"/>
        <v>0</v>
      </c>
    </row>
    <row r="331" spans="1:7" x14ac:dyDescent="0.25">
      <c r="A331" s="17"/>
      <c r="B331" s="43" t="s">
        <v>501</v>
      </c>
      <c r="C331" s="44">
        <v>3210.5</v>
      </c>
      <c r="D331" s="30" t="s">
        <v>6</v>
      </c>
      <c r="E331" s="4">
        <v>5</v>
      </c>
      <c r="F331" s="47"/>
      <c r="G331" s="4">
        <f t="shared" si="29"/>
        <v>0</v>
      </c>
    </row>
    <row r="332" spans="1:7" x14ac:dyDescent="0.25">
      <c r="A332" s="17"/>
      <c r="B332" s="43" t="s">
        <v>502</v>
      </c>
      <c r="C332" s="44">
        <v>3211.75</v>
      </c>
      <c r="D332" s="30" t="s">
        <v>6</v>
      </c>
      <c r="E332" s="4">
        <v>5</v>
      </c>
      <c r="F332" s="47"/>
      <c r="G332" s="4">
        <f t="shared" si="29"/>
        <v>0</v>
      </c>
    </row>
    <row r="333" spans="1:7" x14ac:dyDescent="0.25">
      <c r="A333" s="17"/>
      <c r="B333" s="43" t="s">
        <v>503</v>
      </c>
      <c r="C333" s="44">
        <v>3212.8333333333335</v>
      </c>
      <c r="D333" s="30" t="s">
        <v>6</v>
      </c>
      <c r="E333" s="4">
        <v>5</v>
      </c>
      <c r="F333" s="47"/>
      <c r="G333" s="4">
        <f t="shared" si="29"/>
        <v>0</v>
      </c>
    </row>
    <row r="334" spans="1:7" x14ac:dyDescent="0.25">
      <c r="A334" s="17"/>
      <c r="B334" s="43" t="s">
        <v>504</v>
      </c>
      <c r="C334" s="44">
        <v>3213.875</v>
      </c>
      <c r="D334" s="30" t="s">
        <v>6</v>
      </c>
      <c r="E334" s="4">
        <v>5</v>
      </c>
      <c r="F334" s="47"/>
      <c r="G334" s="4">
        <f t="shared" si="29"/>
        <v>0</v>
      </c>
    </row>
    <row r="335" spans="1:7" x14ac:dyDescent="0.25">
      <c r="A335" s="17"/>
      <c r="B335" s="43" t="s">
        <v>505</v>
      </c>
      <c r="C335" s="45">
        <v>3214.9</v>
      </c>
      <c r="D335" s="30" t="s">
        <v>6</v>
      </c>
      <c r="E335" s="4">
        <v>5</v>
      </c>
      <c r="F335" s="47"/>
      <c r="G335" s="4">
        <f t="shared" si="29"/>
        <v>0</v>
      </c>
    </row>
    <row r="336" spans="1:7" x14ac:dyDescent="0.25">
      <c r="A336" s="17"/>
      <c r="B336" s="43" t="s">
        <v>506</v>
      </c>
      <c r="C336" s="45">
        <v>3215.9166666666665</v>
      </c>
      <c r="D336" s="30" t="s">
        <v>6</v>
      </c>
      <c r="E336" s="4">
        <v>15</v>
      </c>
      <c r="F336" s="47"/>
      <c r="G336" s="4">
        <f t="shared" si="29"/>
        <v>0</v>
      </c>
    </row>
    <row r="337" spans="1:7" x14ac:dyDescent="0.25">
      <c r="A337" s="17"/>
      <c r="B337" s="43" t="s">
        <v>507</v>
      </c>
      <c r="C337" s="45">
        <v>3216.9285714285716</v>
      </c>
      <c r="D337" s="30" t="s">
        <v>6</v>
      </c>
      <c r="E337" s="4">
        <v>15</v>
      </c>
      <c r="F337" s="47"/>
      <c r="G337" s="4">
        <f t="shared" si="29"/>
        <v>0</v>
      </c>
    </row>
    <row r="338" spans="1:7" x14ac:dyDescent="0.25">
      <c r="A338" s="39"/>
      <c r="B338" s="39"/>
      <c r="C338" s="16"/>
      <c r="D338" s="16"/>
      <c r="E338" s="9"/>
      <c r="F338" s="50"/>
      <c r="G338" s="50"/>
    </row>
    <row r="339" spans="1:7" ht="25.5" x14ac:dyDescent="0.25">
      <c r="A339" s="17">
        <v>126</v>
      </c>
      <c r="B339" s="17" t="s">
        <v>508</v>
      </c>
      <c r="C339" s="30" t="s">
        <v>509</v>
      </c>
      <c r="D339" s="30"/>
      <c r="E339" s="4"/>
      <c r="F339" s="47"/>
      <c r="G339" s="47"/>
    </row>
    <row r="340" spans="1:7" x14ac:dyDescent="0.25">
      <c r="A340" s="17"/>
      <c r="B340" s="17" t="s">
        <v>510</v>
      </c>
      <c r="C340" s="30" t="s">
        <v>511</v>
      </c>
      <c r="D340" s="30" t="s">
        <v>6</v>
      </c>
      <c r="E340" s="4">
        <v>4</v>
      </c>
      <c r="F340" s="47"/>
      <c r="G340" s="4">
        <f t="shared" ref="G340:G342" si="30">E340*F340</f>
        <v>0</v>
      </c>
    </row>
    <row r="341" spans="1:7" x14ac:dyDescent="0.25">
      <c r="A341" s="17"/>
      <c r="B341" s="17" t="s">
        <v>512</v>
      </c>
      <c r="C341" s="30" t="s">
        <v>513</v>
      </c>
      <c r="D341" s="30" t="s">
        <v>6</v>
      </c>
      <c r="E341" s="4">
        <v>1</v>
      </c>
      <c r="F341" s="47"/>
      <c r="G341" s="4">
        <f t="shared" si="30"/>
        <v>0</v>
      </c>
    </row>
    <row r="342" spans="1:7" x14ac:dyDescent="0.25">
      <c r="A342" s="17"/>
      <c r="B342" s="17" t="s">
        <v>514</v>
      </c>
      <c r="C342" s="30" t="s">
        <v>515</v>
      </c>
      <c r="D342" s="30" t="s">
        <v>6</v>
      </c>
      <c r="E342" s="4">
        <v>1</v>
      </c>
      <c r="F342" s="47"/>
      <c r="G342" s="4">
        <f t="shared" si="30"/>
        <v>0</v>
      </c>
    </row>
    <row r="343" spans="1:7" x14ac:dyDescent="0.25">
      <c r="A343" s="39"/>
      <c r="B343" s="39"/>
      <c r="C343" s="16"/>
      <c r="D343" s="16"/>
      <c r="E343" s="9"/>
      <c r="F343" s="50"/>
      <c r="G343" s="50"/>
    </row>
    <row r="344" spans="1:7" ht="25.5" x14ac:dyDescent="0.25">
      <c r="A344" s="17">
        <v>127</v>
      </c>
      <c r="B344" s="17" t="s">
        <v>516</v>
      </c>
      <c r="C344" s="30" t="s">
        <v>517</v>
      </c>
      <c r="D344" s="30"/>
      <c r="E344" s="4"/>
      <c r="F344" s="47"/>
      <c r="G344" s="47"/>
    </row>
    <row r="345" spans="1:7" x14ac:dyDescent="0.25">
      <c r="A345" s="17"/>
      <c r="B345" s="17" t="s">
        <v>518</v>
      </c>
      <c r="C345" s="30" t="s">
        <v>519</v>
      </c>
      <c r="D345" s="30" t="s">
        <v>6</v>
      </c>
      <c r="E345" s="4">
        <v>1</v>
      </c>
      <c r="F345" s="47"/>
      <c r="G345" s="4">
        <f t="shared" ref="G345:G348" si="31">E345*F345</f>
        <v>0</v>
      </c>
    </row>
    <row r="346" spans="1:7" x14ac:dyDescent="0.25">
      <c r="A346" s="17"/>
      <c r="B346" s="17" t="s">
        <v>520</v>
      </c>
      <c r="C346" s="30" t="s">
        <v>521</v>
      </c>
      <c r="D346" s="30" t="s">
        <v>6</v>
      </c>
      <c r="E346" s="4">
        <v>1</v>
      </c>
      <c r="F346" s="47"/>
      <c r="G346" s="4">
        <f t="shared" si="31"/>
        <v>0</v>
      </c>
    </row>
    <row r="347" spans="1:7" x14ac:dyDescent="0.25">
      <c r="A347" s="17"/>
      <c r="B347" s="17" t="s">
        <v>522</v>
      </c>
      <c r="C347" s="30" t="s">
        <v>523</v>
      </c>
      <c r="D347" s="46" t="s">
        <v>6</v>
      </c>
      <c r="E347" s="4">
        <v>1</v>
      </c>
      <c r="F347" s="47"/>
      <c r="G347" s="4">
        <f t="shared" si="31"/>
        <v>0</v>
      </c>
    </row>
    <row r="348" spans="1:7" x14ac:dyDescent="0.25">
      <c r="A348" s="17"/>
      <c r="B348" s="17" t="s">
        <v>524</v>
      </c>
      <c r="C348" s="30" t="s">
        <v>525</v>
      </c>
      <c r="D348" s="30" t="s">
        <v>6</v>
      </c>
      <c r="E348" s="4">
        <v>1</v>
      </c>
      <c r="F348" s="47"/>
      <c r="G348" s="4">
        <f t="shared" si="31"/>
        <v>0</v>
      </c>
    </row>
    <row r="349" spans="1:7" x14ac:dyDescent="0.25">
      <c r="A349" s="39"/>
      <c r="B349" s="39"/>
      <c r="C349" s="16"/>
      <c r="D349" s="16"/>
      <c r="E349" s="9"/>
      <c r="F349" s="50"/>
      <c r="G349" s="50"/>
    </row>
    <row r="350" spans="1:7" x14ac:dyDescent="0.25">
      <c r="A350" s="51" t="s">
        <v>110</v>
      </c>
      <c r="B350" s="52"/>
      <c r="C350" s="52"/>
      <c r="D350" s="53"/>
      <c r="E350" s="4"/>
      <c r="F350" s="4"/>
      <c r="G350" s="4">
        <f>SUM(G12:G349)</f>
        <v>0</v>
      </c>
    </row>
    <row r="351" spans="1:7" x14ac:dyDescent="0.25">
      <c r="A351" s="4"/>
      <c r="B351" s="4"/>
      <c r="C351" s="4"/>
      <c r="D351" s="4"/>
      <c r="E351" s="4"/>
      <c r="F351" s="4"/>
      <c r="G351" s="4"/>
    </row>
    <row r="352" spans="1:7" x14ac:dyDescent="0.25">
      <c r="A352" s="51" t="s">
        <v>526</v>
      </c>
      <c r="B352" s="52"/>
      <c r="C352" s="52"/>
      <c r="D352" s="53"/>
      <c r="E352" s="4"/>
      <c r="F352" s="4"/>
      <c r="G352" s="4"/>
    </row>
  </sheetData>
  <mergeCells count="4">
    <mergeCell ref="A352:D352"/>
    <mergeCell ref="B3:D3"/>
    <mergeCell ref="B7:D7"/>
    <mergeCell ref="A350:D350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2014-04-23T11:38:32Z</cp:lastPrinted>
  <dcterms:created xsi:type="dcterms:W3CDTF">2012-02-19T13:23:29Z</dcterms:created>
  <dcterms:modified xsi:type="dcterms:W3CDTF">2015-02-13T09:59:25Z</dcterms:modified>
</cp:coreProperties>
</file>